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DieseArbeitsmappe"/>
  <xr:revisionPtr revIDLastSave="0" documentId="13_ncr:1_{8FF99008-E8F5-4280-8864-999C61CADE4D}" xr6:coauthVersionLast="47" xr6:coauthVersionMax="47" xr10:uidLastSave="{00000000-0000-0000-0000-000000000000}"/>
  <workbookProtection lockStructure="1"/>
  <bookViews>
    <workbookView xWindow="-110" yWindow="-110" windowWidth="19420" windowHeight="11620" xr2:uid="{00000000-000D-0000-FFFF-FFFF00000000}"/>
  </bookViews>
  <sheets>
    <sheet name="311" sheetId="15" r:id="rId1"/>
    <sheet name="312" sheetId="14" r:id="rId2"/>
    <sheet name="313" sheetId="8" r:id="rId3"/>
    <sheet name="321" sheetId="10" r:id="rId4"/>
    <sheet name="322" sheetId="16" r:id="rId5"/>
    <sheet name="Constantes" sheetId="7" state="hidden" r:id="rId6"/>
  </sheets>
  <externalReferences>
    <externalReference r:id="rId7"/>
  </externalReferences>
  <definedNames>
    <definedName name="_Hlk116642289" localSheetId="1">312</definedName>
    <definedName name="Beschaeftigtendichte">Constantes!$B$29:$F$38</definedName>
    <definedName name="_xlnm.Print_Area" localSheetId="0">'311'!$A$1:$K$39</definedName>
    <definedName name="_xlnm.Print_Area" localSheetId="1">'312'!$A$1:$G$18</definedName>
    <definedName name="_xlnm.Print_Area" localSheetId="3">'321'!$A$1:$K$39</definedName>
    <definedName name="_xlnm.Print_Area" localSheetId="4">'322'!$A$1:$I$33</definedName>
    <definedName name="Einwohnerdichte">Constantes!$B$41:$F$53</definedName>
    <definedName name="Faktor_THGE_E">Constantes!$B$115</definedName>
    <definedName name="Faktor_THGE_N">Constantes!$B$114</definedName>
    <definedName name="ListBeschaeftigtendichte">Constantes!$B$28:$B$38</definedName>
    <definedName name="ListEinwohnerdichte">Constantes!$B$40:$B$53</definedName>
    <definedName name="ListGebTyp_SIA2040" localSheetId="0">'[1]2000-Watt'!$AS$84:$AS$94</definedName>
    <definedName name="ListGebTyp_SIA2040" localSheetId="1">'[1]2000-Watt'!$AS$84:$AS$94</definedName>
    <definedName name="ListGebTyp_SIA2040" localSheetId="3">'[1]2000-Watt'!$AS$84:$AS$94</definedName>
    <definedName name="ListGebTyp_SIA2040" localSheetId="4">'[1]2000-Watt'!$AS$84:$AS$94</definedName>
    <definedName name="ListMassnahme">Constantes!$B$117:$B$118</definedName>
    <definedName name="ListNutzungsprofil">Constantes!$B$6:$B$12</definedName>
    <definedName name="ListOeV_Gueteklasse">Constantes!$B$55:$B$57</definedName>
    <definedName name="ListParkplaetze">Constantes!$B$59:$B$62</definedName>
    <definedName name="ListRichtwerte">Constantes!$B$65:$B$71</definedName>
    <definedName name="ListSchultyp">Constantes!$B$6:$B$12</definedName>
    <definedName name="MatrixGrenzwerte_2040" localSheetId="0">'311'!#REF!</definedName>
    <definedName name="MatrixGrenzwerte_2040" localSheetId="1">'312'!#REF!</definedName>
    <definedName name="MatrixGrenzwerte_2040" localSheetId="3">'321'!#REF!</definedName>
    <definedName name="MatrixGrenzwerte_2040" localSheetId="4">'322'!#REF!</definedName>
    <definedName name="Noten">Constantes!$C$92:$M$92</definedName>
    <definedName name="Noten_PE">Constantes!$C$94:$M$100</definedName>
    <definedName name="Noten_THGE">Constantes!$C$102:$M$108</definedName>
    <definedName name="Nutzungsprofil">Constantes!$B$6:$AM$15</definedName>
    <definedName name="OeV_Gueteklasse">Constantes!$B$56:$F$57</definedName>
    <definedName name="Parkplaetze">Constantes!$B$60:$F$62</definedName>
    <definedName name="PE_2015">Constantes!$B$18</definedName>
    <definedName name="PE_2050">Constantes!$B$20</definedName>
    <definedName name="Personenflaeche">Constantes!$B$76:$D$82</definedName>
    <definedName name="PWM_THGE" localSheetId="0">'311'!#REF!</definedName>
    <definedName name="PWM_THGE" localSheetId="1">'312'!#REF!</definedName>
    <definedName name="PWM_THGE" localSheetId="3">'321'!#REF!</definedName>
    <definedName name="PWM_THGE" localSheetId="4">'322'!#REF!</definedName>
    <definedName name="PWM_THGE">'313'!$G$22</definedName>
    <definedName name="Richtwerte">Constantes!$B$65:$D$74</definedName>
    <definedName name="RW_THGE" localSheetId="0">'311'!#REF!</definedName>
    <definedName name="RW_THGE" localSheetId="1">'312'!#REF!</definedName>
    <definedName name="RW_THGE" localSheetId="3">'321'!#REF!</definedName>
    <definedName name="RW_THGE" localSheetId="4">'322'!#REF!</definedName>
    <definedName name="RW_THGE">'313'!$G$10</definedName>
    <definedName name="RWHochschule_PE">Constantes!$E$65</definedName>
    <definedName name="RWHochschule_THGE">Constantes!$E$98</definedName>
    <definedName name="Schultyp">Constantes!$B$8:$C$12</definedName>
    <definedName name="SKF_1_5">Constantes!$C$93</definedName>
    <definedName name="SKF_2">Constantes!$C$92</definedName>
    <definedName name="SKF_2_5">Constantes!$C$91</definedName>
    <definedName name="SKF_3">Constantes!$C$90</definedName>
    <definedName name="SKF_3_5">Constantes!$C$89</definedName>
    <definedName name="SKF_4">Constantes!$C$88</definedName>
    <definedName name="SKF_4_5">Constantes!$C$87</definedName>
    <definedName name="SKF_5">Constantes!$C$86</definedName>
    <definedName name="SKF_5_5">Constantes!$C$85</definedName>
    <definedName name="SKF_6">Constantes!$C$84</definedName>
    <definedName name="SKF_T_1_5">Constantes!$D$93</definedName>
    <definedName name="SKF_T_2">Constantes!$D$92</definedName>
    <definedName name="SKF_T_2_5">Constantes!$D$91</definedName>
    <definedName name="SKF_T_3">Constantes!$D$90</definedName>
    <definedName name="SKF_T_3_5">Constantes!$D$89</definedName>
    <definedName name="SKF_T_4">Constantes!$D$88</definedName>
    <definedName name="SKF_T_4_5">Constantes!$D$87</definedName>
    <definedName name="SKF_T_5">Constantes!$D$86</definedName>
    <definedName name="SKF_T_5_5">Constantes!$D$85</definedName>
    <definedName name="SKF_T_6">Constantes!$D$84</definedName>
    <definedName name="STyp" localSheetId="0">'311'!#REF!</definedName>
    <definedName name="STyp" localSheetId="1">'312'!#REF!</definedName>
    <definedName name="STyp" localSheetId="3">'321'!#REF!</definedName>
    <definedName name="STyp" localSheetId="4">'322'!#REF!</definedName>
    <definedName name="STyp">'313'!$B$10</definedName>
    <definedName name="THGE_2015">Constantes!$B$19</definedName>
    <definedName name="THGE_2050">Constantes!$B$21</definedName>
    <definedName name="Version">Constantes!$B$4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6" l="1" a="1"/>
  <c r="A15" i="16" s="1"/>
  <c r="A12" i="16"/>
  <c r="I27" i="16"/>
  <c r="G22" i="8"/>
  <c r="A18" i="8"/>
  <c r="A17" i="8"/>
  <c r="A15" i="8"/>
  <c r="A14" i="8"/>
  <c r="B12" i="8"/>
  <c r="H4" i="14"/>
  <c r="G12" i="14" s="1"/>
  <c r="I22" i="8"/>
  <c r="K18" i="10" l="1"/>
  <c r="I29" i="10"/>
  <c r="I29" i="15"/>
  <c r="A31" i="10"/>
  <c r="A31" i="15"/>
  <c r="A29" i="10"/>
  <c r="A29" i="15"/>
  <c r="A27" i="10"/>
  <c r="A27" i="15"/>
  <c r="A25" i="10"/>
  <c r="A25" i="15"/>
  <c r="J31" i="10"/>
  <c r="J31" i="15"/>
  <c r="F22" i="8" l="1"/>
  <c r="K18" i="15" l="1"/>
  <c r="I17" i="16" l="1" a="1"/>
  <c r="I17" i="16" s="1"/>
  <c r="I16" i="16" a="1"/>
  <c r="I16" i="16" s="1"/>
  <c r="I15" i="16"/>
  <c r="I18" i="16" a="1"/>
  <c r="I18" i="16" s="1"/>
  <c r="A17" i="16" a="1"/>
  <c r="A17" i="16" s="1"/>
  <c r="I20" i="16" l="1" a="1"/>
  <c r="I20" i="16" s="1"/>
  <c r="D12" i="16"/>
  <c r="C12" i="16"/>
  <c r="A18" i="16"/>
  <c r="G18" i="16" s="1" a="1"/>
  <c r="G18" i="16" s="1"/>
  <c r="G17" i="16" a="1"/>
  <c r="G17" i="16" s="1"/>
  <c r="A16" i="16" a="1"/>
  <c r="A16" i="16" s="1"/>
  <c r="D16" i="16" s="1" a="1"/>
  <c r="D16" i="16" s="1"/>
  <c r="G15" i="16" l="1" a="1"/>
  <c r="G15" i="16" s="1"/>
  <c r="D15" i="16" a="1"/>
  <c r="D15" i="16" s="1"/>
  <c r="G16" i="16" a="1"/>
  <c r="G16" i="16" s="1"/>
  <c r="D18" i="16" a="1"/>
  <c r="D18" i="16" s="1"/>
  <c r="D17" i="16" a="1"/>
  <c r="D17" i="16" s="1"/>
  <c r="H17" i="14"/>
  <c r="H15" i="14"/>
  <c r="H13" i="14"/>
  <c r="H11" i="14"/>
  <c r="H9" i="14"/>
  <c r="G10" i="8" l="1"/>
  <c r="L22" i="8" s="1"/>
  <c r="K16" i="15" l="1"/>
  <c r="G16" i="15"/>
  <c r="D16" i="15" s="1"/>
  <c r="J16" i="15" l="1"/>
  <c r="C16" i="15"/>
  <c r="F16" i="15"/>
  <c r="H16" i="15"/>
  <c r="B16" i="15"/>
  <c r="E16" i="15"/>
  <c r="I16" i="15"/>
  <c r="J29" i="10"/>
  <c r="K31" i="10" s="1"/>
  <c r="K33" i="10" s="1" a="1"/>
  <c r="K33" i="10" s="1"/>
  <c r="J29" i="15"/>
  <c r="K31" i="15" s="1"/>
  <c r="K33" i="15" s="1" a="1"/>
  <c r="K33" i="15" s="1"/>
  <c r="L14" i="15" a="1"/>
  <c r="L14" i="15" s="1"/>
  <c r="F18" i="8" l="1"/>
  <c r="F17" i="8"/>
  <c r="D18" i="8"/>
  <c r="D17" i="8"/>
  <c r="B18" i="8"/>
  <c r="B17" i="8"/>
  <c r="L31" i="8" l="1"/>
  <c r="L30" i="8" l="1"/>
  <c r="L29" i="8"/>
  <c r="L28" i="8"/>
  <c r="L27" i="8"/>
  <c r="L26" i="8"/>
  <c r="L25" i="8"/>
  <c r="L23" i="8"/>
  <c r="H24" i="8" s="1"/>
  <c r="L24" i="8"/>
  <c r="I24" i="8" l="1"/>
  <c r="K29" i="10"/>
  <c r="K16" i="10"/>
  <c r="G16" i="10"/>
  <c r="B16" i="10" s="1"/>
  <c r="D16" i="10" l="1"/>
  <c r="H16" i="10"/>
  <c r="C16" i="10"/>
  <c r="J16" i="10"/>
  <c r="F16" i="10"/>
  <c r="E16" i="10"/>
  <c r="I16" i="10"/>
  <c r="L14" i="10" l="1" a="1"/>
  <c r="L14" i="10" s="1"/>
  <c r="G98" i="7" l="1"/>
  <c r="L98" i="7"/>
  <c r="F106" i="7"/>
  <c r="L112" i="7"/>
  <c r="D109" i="7"/>
  <c r="E109" i="7"/>
  <c r="F109" i="7"/>
  <c r="G109" i="7"/>
  <c r="H109" i="7"/>
  <c r="I109" i="7"/>
  <c r="J109" i="7"/>
  <c r="K109" i="7"/>
  <c r="L109" i="7"/>
  <c r="M109" i="7"/>
  <c r="D110" i="7"/>
  <c r="E110" i="7"/>
  <c r="F110" i="7"/>
  <c r="G110" i="7"/>
  <c r="H110" i="7"/>
  <c r="I110" i="7"/>
  <c r="J110" i="7"/>
  <c r="K110" i="7"/>
  <c r="L110" i="7"/>
  <c r="M110" i="7"/>
  <c r="D111" i="7"/>
  <c r="E111" i="7"/>
  <c r="F111" i="7"/>
  <c r="G111" i="7"/>
  <c r="H111" i="7"/>
  <c r="I111" i="7"/>
  <c r="J111" i="7"/>
  <c r="K111" i="7"/>
  <c r="L111" i="7"/>
  <c r="M111" i="7"/>
  <c r="D112" i="7"/>
  <c r="E112" i="7"/>
  <c r="F112" i="7"/>
  <c r="G112" i="7"/>
  <c r="H112" i="7"/>
  <c r="I112" i="7"/>
  <c r="J112" i="7"/>
  <c r="K112" i="7"/>
  <c r="M112" i="7"/>
  <c r="D108" i="7"/>
  <c r="E108" i="7"/>
  <c r="F108" i="7"/>
  <c r="G108" i="7"/>
  <c r="H108" i="7"/>
  <c r="I108" i="7"/>
  <c r="J108" i="7"/>
  <c r="K108" i="7"/>
  <c r="L108" i="7"/>
  <c r="M108" i="7"/>
  <c r="D107" i="7"/>
  <c r="E107" i="7"/>
  <c r="F107" i="7"/>
  <c r="G107" i="7"/>
  <c r="H107" i="7"/>
  <c r="I107" i="7"/>
  <c r="J107" i="7"/>
  <c r="K107" i="7"/>
  <c r="L107" i="7"/>
  <c r="M107" i="7"/>
  <c r="M106" i="7"/>
  <c r="L106" i="7"/>
  <c r="K106" i="7"/>
  <c r="J106" i="7"/>
  <c r="I106" i="7"/>
  <c r="H106" i="7"/>
  <c r="G106" i="7"/>
  <c r="E106" i="7"/>
  <c r="D106" i="7"/>
  <c r="D102" i="7"/>
  <c r="E102" i="7"/>
  <c r="F102" i="7"/>
  <c r="G102" i="7"/>
  <c r="H102" i="7"/>
  <c r="I102" i="7"/>
  <c r="J102" i="7"/>
  <c r="K102" i="7"/>
  <c r="L102" i="7"/>
  <c r="M102" i="7"/>
  <c r="D103" i="7"/>
  <c r="E103" i="7"/>
  <c r="F103" i="7"/>
  <c r="G103" i="7"/>
  <c r="H103" i="7"/>
  <c r="I103" i="7"/>
  <c r="J103" i="7"/>
  <c r="K103" i="7"/>
  <c r="L103" i="7"/>
  <c r="M103" i="7"/>
  <c r="D104" i="7"/>
  <c r="E104" i="7"/>
  <c r="F104" i="7"/>
  <c r="G104" i="7"/>
  <c r="H104" i="7"/>
  <c r="I104" i="7"/>
  <c r="J104" i="7"/>
  <c r="K104" i="7"/>
  <c r="L104" i="7"/>
  <c r="M104" i="7"/>
  <c r="L101" i="7"/>
  <c r="D101" i="7"/>
  <c r="E101" i="7"/>
  <c r="F101" i="7"/>
  <c r="G101" i="7"/>
  <c r="H101" i="7"/>
  <c r="I101" i="7"/>
  <c r="J101" i="7"/>
  <c r="K101" i="7"/>
  <c r="M101" i="7"/>
  <c r="D100" i="7"/>
  <c r="E100" i="7"/>
  <c r="F100" i="7"/>
  <c r="G100" i="7"/>
  <c r="H100" i="7"/>
  <c r="I100" i="7"/>
  <c r="J100" i="7"/>
  <c r="K100" i="7"/>
  <c r="L100" i="7"/>
  <c r="M100" i="7"/>
  <c r="D99" i="7"/>
  <c r="E99" i="7"/>
  <c r="F99" i="7"/>
  <c r="G99" i="7"/>
  <c r="H99" i="7"/>
  <c r="I99" i="7"/>
  <c r="J99" i="7"/>
  <c r="K99" i="7"/>
  <c r="L99" i="7"/>
  <c r="M99" i="7"/>
  <c r="J98" i="7"/>
  <c r="H98" i="7"/>
  <c r="M98" i="7"/>
  <c r="K98" i="7"/>
  <c r="I98" i="7"/>
  <c r="F98" i="7"/>
  <c r="E98" i="7"/>
  <c r="D98" i="7"/>
  <c r="B115" i="7" l="1"/>
  <c r="B114" i="7"/>
  <c r="B109" i="7" l="1"/>
  <c r="B110" i="7"/>
  <c r="B111" i="7"/>
  <c r="B112" i="7"/>
  <c r="B101" i="7"/>
  <c r="B102" i="7"/>
  <c r="B103" i="7"/>
  <c r="B104" i="7"/>
  <c r="B79" i="7" l="1"/>
  <c r="B80" i="7"/>
  <c r="B81" i="7"/>
  <c r="B8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<sst xmlns="http://schemas.openxmlformats.org/spreadsheetml/2006/main" count="559" uniqueCount="221">
  <si>
    <t>Projet</t>
  </si>
  <si>
    <t>Bâtiment</t>
  </si>
  <si>
    <t>Remarques</t>
  </si>
  <si>
    <t>Grandeur mesurée 1: Émissions de gaz à effet de serre de la construction</t>
  </si>
  <si>
    <t>Valeurs reportées depuis l’outil Minergie-ECO:</t>
  </si>
  <si>
    <t>VL1</t>
  </si>
  <si>
    <t>VL2</t>
  </si>
  <si>
    <t>Valeur du projet</t>
  </si>
  <si>
    <t>Évaluation Minergie-ECO</t>
  </si>
  <si>
    <r>
      <rPr>
        <sz val="11"/>
        <color theme="1"/>
        <rFont val="Arial"/>
        <family val="2"/>
      </rPr>
      <t>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</si>
  <si>
    <t>Points</t>
  </si>
  <si>
    <t>Delta Construction Énergie</t>
  </si>
  <si>
    <t>VL1+0,75x (VL2-VL1)</t>
  </si>
  <si>
    <t>VL1+0,5x (VL2-VL1)</t>
  </si>
  <si>
    <t>VL1+0,25x (VL2-VL1)</t>
  </si>
  <si>
    <r>
      <rPr>
        <sz val="11"/>
        <color theme="1"/>
        <rFont val="Arial"/>
        <family val="2"/>
      </rPr>
      <t>Valeur [kg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</si>
  <si>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Résultat de l’évaluation</t>
  </si>
  <si>
    <t>Grandeur mesurée 2: Valeur résiduelle des bâtiments à déconstruire</t>
  </si>
  <si>
    <t>Sélection</t>
  </si>
  <si>
    <t>- Veuillez choisir</t>
  </si>
  <si>
    <t>La parcelle abrite-t-elle des bâtiments qui ont été construits il y a moins de 60 ans?</t>
  </si>
  <si>
    <t>oui</t>
  </si>
  <si>
    <t>non</t>
  </si>
  <si>
    <r>
      <rPr>
        <b/>
        <sz val="11"/>
        <color rgb="FF000000"/>
        <rFont val="Arial"/>
        <family val="2"/>
      </rPr>
      <t xml:space="preserve">Rédaction
</t>
    </r>
    <r>
      <rPr>
        <sz val="11"/>
        <color rgb="FF000000"/>
        <rFont val="Arial"/>
        <family val="2"/>
      </rPr>
      <t>(nom, entreprise, téléphone, email)</t>
    </r>
  </si>
  <si>
    <t>Date</t>
  </si>
  <si>
    <t>VALEUR</t>
  </si>
  <si>
    <t>Grandeur mesurée 1: Émissions de gaz à effet de serre à l’exploitation</t>
  </si>
  <si>
    <t>Émissions de gaz à effet de serre</t>
  </si>
  <si>
    <r>
      <rPr>
        <sz val="11"/>
        <color theme="1"/>
        <rFont val="Arial"/>
        <family val="2"/>
      </rPr>
      <t>kg/m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a</t>
    </r>
  </si>
  <si>
    <t>Grandeur mesurée 1: Émissions de gaz à effet de serre de la mobilité</t>
  </si>
  <si>
    <t>Catégorie d’affectation</t>
  </si>
  <si>
    <t>Indice:</t>
  </si>
  <si>
    <t>Logements</t>
  </si>
  <si>
    <t>Veuillez utiliser l’«Outil SIA 2039» ou l’«Outil de calcul II» et saisir les valeurs ci-dessous. Utilisez l’affectation «Logements».</t>
  </si>
  <si>
    <t>Remarque: Veuillez reporter les résultats du cahier technique SIA 2039 ou de l’Outil de calcul II.</t>
  </si>
  <si>
    <t>EGES; par rapport à la SRE; Flotte 2050</t>
  </si>
  <si>
    <t>Administration</t>
  </si>
  <si>
    <t>Veuillez utiliser l’«Outil SIA 2039» ou l’«Outil de calcul II» et saisir les valeurs ci-dessous. Utilisez l’affectation «Administration».</t>
  </si>
  <si>
    <t>EGES; total personnel et clients; par rapport à la SRE; Flotte 2050</t>
  </si>
  <si>
    <t>Procédure:</t>
  </si>
  <si>
    <t>École primaire</t>
  </si>
  <si>
    <t>Veuillez utiliser l’«Outil SIA 2039» ou l’«Outil de calcul II» et saisir les valeurs (total personnel et élèves) ci-dessous. Utilisez l’affectation «Écoles».</t>
  </si>
  <si>
    <t>Remarque: Veuillez reporter les résultats (total personnel et élèves) du cahier technique SIA 2039 ou de l’Outil de calcul II.</t>
  </si>
  <si>
    <t>EGES; total personnel et élèves; par rapport à la SRE; Flotte 2050</t>
  </si>
  <si>
    <t>École secondaire</t>
  </si>
  <si>
    <t>École professionnelle</t>
  </si>
  <si>
    <t>Veuillez utiliser l’«Outil SIA 2039» ou l’«Outil de calcul II» et saisir les valeurs (personnel sans clients (élèves)) ci-dessous. Utilisez l’affectation «Écoles».</t>
  </si>
  <si>
    <t>Remarque: Veuillez reporter les résultats sans élèves du cahier technique SIA 2039 ou de l’Outil de calcul II.</t>
  </si>
  <si>
    <t>EGES; total personnel sans élèves; par rapport à la SRE; Flotte 2050</t>
  </si>
  <si>
    <t>Gymnases</t>
  </si>
  <si>
    <t>Veuillez utiliser l’«Outil SIA 2039» ou l’«Outil de calcul II» et saisir les valeurs (personnel sans élèves) ci-dessous. Utilisez l’affectation «Écoles».</t>
  </si>
  <si>
    <t>EGES; personnel sans élèves; par rapport à la SRE; Flotte 2050</t>
  </si>
  <si>
    <t>Haute école</t>
  </si>
  <si>
    <t>Veuillez utiliser l’«Outil SIA 2039» ou l’«Outil de calcul II» pour le personnel, saisir les valeurs (personnel sans les élèves) ci-dessous et remplir les champs concernant les étudiants. Utilisez l’affectation «Écoles», y compris en cas d’utilisation de l’Outil de calcul II.</t>
  </si>
  <si>
    <t>Remarque: Veuillez reporter les résultats sans étudiants du cahier technique SIA 2039 ou de l’Outil de calcul II.</t>
  </si>
  <si>
    <t>EGES; personnel sans étudiants; par rapport à la SRE; Flotte 2050</t>
  </si>
  <si>
    <t>Magasin spécialisé</t>
  </si>
  <si>
    <t xml:space="preserve"> </t>
  </si>
  <si>
    <t>Magasin d’alimentation</t>
  </si>
  <si>
    <t>Restaurant</t>
  </si>
  <si>
    <t>Grandeur mesurée 1: Besoins d’énergie de la construction</t>
  </si>
  <si>
    <r>
      <rPr>
        <sz val="11"/>
        <color theme="1"/>
        <rFont val="Arial"/>
        <family val="2"/>
      </rPr>
      <t>kWh/m</t>
    </r>
    <r>
      <rPr>
        <vertAlign val="super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</si>
  <si>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Valeur [kWh/m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</si>
  <si>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Grandeur mesurée 1: Besoins totaux en énergie lors de l’exploitation</t>
  </si>
  <si>
    <t>Nouvelle construction</t>
  </si>
  <si>
    <t>SRE:</t>
  </si>
  <si>
    <t>Rénovation</t>
  </si>
  <si>
    <t>Exigence</t>
  </si>
  <si>
    <t>Valeur calculée</t>
  </si>
  <si>
    <t>Sélection Nouvelle construction</t>
  </si>
  <si>
    <t>Minergie-A</t>
  </si>
  <si>
    <t>Minergie-P</t>
  </si>
  <si>
    <t>Minergie</t>
  </si>
  <si>
    <t>MoPEC 2014</t>
  </si>
  <si>
    <t>MoPEC 2008</t>
  </si>
  <si>
    <t>mauvais</t>
  </si>
  <si>
    <t>Grandeur mesurée 2: Produit d’électricité</t>
  </si>
  <si>
    <t>Sélection Rénovation</t>
  </si>
  <si>
    <t>La provenance de sources renouvelables de l’électricité fournie est dûment justifiée pour les champs d’application concernés.</t>
  </si>
  <si>
    <t>La grandeur mesurée est automatiquement considérée comme remplie pour les bâtiments qui répondent aux exigences de Minergie-A ou CECB Classe A (rénovation et existant).</t>
  </si>
  <si>
    <t>CECB Classe A</t>
  </si>
  <si>
    <t>CECB Classe B</t>
  </si>
  <si>
    <t>CECB Classe C</t>
  </si>
  <si>
    <t>CECB Classe D</t>
  </si>
  <si>
    <t>CECB Classe E</t>
  </si>
  <si>
    <t>CECB Classe F/G</t>
  </si>
  <si>
    <t>Nombre de mesures à remplir</t>
  </si>
  <si>
    <t>0 point</t>
  </si>
  <si>
    <t>5 points</t>
  </si>
  <si>
    <t>4 points</t>
  </si>
  <si>
    <t>3 points</t>
  </si>
  <si>
    <t>2 points</t>
  </si>
  <si>
    <t>Rénovations</t>
  </si>
  <si>
    <t>1 point</t>
  </si>
  <si>
    <t>Sélection produit d’électricité</t>
  </si>
  <si>
    <t>La provenance de sources renouvelables de l’électricité fournie n’est pas justifiée pour les champs d’application concernés.</t>
  </si>
  <si>
    <t>Sélection indice</t>
  </si>
  <si>
    <t>Indice Minergie</t>
  </si>
  <si>
    <t>Besoins de chaleur pour le chauffage</t>
  </si>
  <si>
    <t>Grandeur minimale de l’autoproduction d’électricité selon MoPEC 2014</t>
  </si>
  <si>
    <t>Part maximale d’énergie fossile selon Minergie</t>
  </si>
  <si>
    <t>CECB</t>
  </si>
  <si>
    <t>Classe CECB d’efficacité énergétique globale</t>
  </si>
  <si>
    <t>Sélection évaluation</t>
  </si>
  <si>
    <t>Rempli</t>
  </si>
  <si>
    <t>Non rempli</t>
  </si>
  <si>
    <t>Grandeur minimale de l’autoproduction d’électricité selon MoPEC 2014 (saisir ci-dessous)</t>
  </si>
  <si>
    <t>Outil SNBS Bâtiments scolaires, indicateurs 301.3, 302.3</t>
  </si>
  <si>
    <t>Champ de saisie 1</t>
  </si>
  <si>
    <t>Champ de saisie 2</t>
  </si>
  <si>
    <t>Champ de saisie 3</t>
  </si>
  <si>
    <t>Champ de saisie 4</t>
  </si>
  <si>
    <t>Champ de saisie 5</t>
  </si>
  <si>
    <t>Champ de saisie 6</t>
  </si>
  <si>
    <t>Utilisation</t>
  </si>
  <si>
    <t>Procédure</t>
  </si>
  <si>
    <t>Titre</t>
  </si>
  <si>
    <t>Unité</t>
  </si>
  <si>
    <t>Remarque</t>
  </si>
  <si>
    <t>Profil d’affectation</t>
  </si>
  <si>
    <t>Énergie primaire non renouvelable; par rapport à la SRE; Flotte 2050</t>
  </si>
  <si>
    <r>
      <rPr>
        <sz val="10"/>
        <color rgb="FF00B0F0"/>
        <rFont val="Arial"/>
        <family val="2"/>
      </rPr>
      <t>[kWh/m</t>
    </r>
    <r>
      <rPr>
        <vertAlign val="superscript"/>
        <sz val="10"/>
        <color rgb="FF00B0F0"/>
        <rFont val="Arial"/>
        <family val="2"/>
      </rPr>
      <t>2</t>
    </r>
    <r>
      <rPr>
        <sz val="10"/>
        <color rgb="FF00B0F0"/>
        <rFont val="Arial"/>
        <family val="2"/>
      </rPr>
      <t>]</t>
    </r>
  </si>
  <si>
    <t>Total énergie primaire non renouvelable; Habitants</t>
  </si>
  <si>
    <r>
      <t>[kWh/m</t>
    </r>
    <r>
      <rPr>
        <vertAlign val="superscript"/>
        <sz val="10"/>
        <color rgb="FF00B0F0"/>
        <rFont val="Arial"/>
        <family val="2"/>
      </rPr>
      <t>2</t>
    </r>
    <r>
      <rPr>
        <sz val="10"/>
        <color rgb="FF00B0F0"/>
        <rFont val="Arial"/>
        <family val="2"/>
      </rPr>
      <t>]</t>
    </r>
  </si>
  <si>
    <r>
      <rPr>
        <sz val="10"/>
        <color rgb="FF00B0F0"/>
        <rFont val="Arial"/>
        <family val="2"/>
      </rPr>
      <t>[kg CO</t>
    </r>
    <r>
      <rPr>
        <vertAlign val="subscript"/>
        <sz val="10"/>
        <color rgb="FF00B0F0"/>
        <rFont val="Arial"/>
        <family val="2"/>
      </rPr>
      <t>2</t>
    </r>
    <r>
      <rPr>
        <sz val="10"/>
        <color rgb="FF00B0F0"/>
        <rFont val="Arial"/>
        <family val="2"/>
      </rPr>
      <t>/m</t>
    </r>
    <r>
      <rPr>
        <vertAlign val="superscript"/>
        <sz val="10"/>
        <color rgb="FF00B0F0"/>
        <rFont val="Arial"/>
        <family val="2"/>
      </rPr>
      <t>2</t>
    </r>
    <r>
      <rPr>
        <sz val="10"/>
        <color rgb="FF00B0F0"/>
        <rFont val="Arial"/>
        <family val="2"/>
      </rPr>
      <t>]</t>
    </r>
  </si>
  <si>
    <t>Total EGES; Habitants</t>
  </si>
  <si>
    <r>
      <t>[kg CO</t>
    </r>
    <r>
      <rPr>
        <vertAlign val="subscript"/>
        <sz val="10"/>
        <color rgb="FF00B0F0"/>
        <rFont val="Arial"/>
        <family val="2"/>
      </rPr>
      <t>2</t>
    </r>
    <r>
      <rPr>
        <sz val="10"/>
        <color rgb="FF00B0F0"/>
        <rFont val="Arial"/>
        <family val="2"/>
      </rPr>
      <t>/m</t>
    </r>
    <r>
      <rPr>
        <vertAlign val="superscript"/>
        <sz val="10"/>
        <color rgb="FF00B0F0"/>
        <rFont val="Arial"/>
        <family val="2"/>
      </rPr>
      <t>2</t>
    </r>
    <r>
      <rPr>
        <sz val="10"/>
        <color rgb="FF00B0F0"/>
        <rFont val="Arial"/>
        <family val="2"/>
      </rPr>
      <t>]</t>
    </r>
  </si>
  <si>
    <t>Énergie primaire non renouvelable; total personnel et clients; par rapport à la SRE; Flotte 2050</t>
  </si>
  <si>
    <t>Total énergie primaire non renouvelable, personnel et clients</t>
  </si>
  <si>
    <r>
      <t>[kWh/m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</si>
  <si>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t>EGES; total personnel et clients (élèves); par rapport à la SRE; Flotte 2050</t>
  </si>
  <si>
    <t>Total EGES; personnel et élèves</t>
  </si>
  <si>
    <r>
      <t>[kg 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</si>
  <si>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t>Type d’école</t>
  </si>
  <si>
    <t>Énergie primaire personnel; total personnel et clients (élèves); par rapport à la SRE; Flotte 2050</t>
  </si>
  <si>
    <t>Remarque: Veuillez reporter les résultats (total personnel et clients/élèves) du cahier technique SIA 2039 ou de l’Outil de calcul II.</t>
  </si>
  <si>
    <t xml:space="preserve">Total énergie primaire non renouvelable, personnel et clients (élèves) </t>
  </si>
  <si>
    <t>Énergie primaire non renouvelable; personnel sans clients (élèves); par rapport à la SRE; Flotte 2050</t>
  </si>
  <si>
    <t>Remarque: Veuillez reporter les résultats sans clients (élèves) du cahier technique SIA 2039 ou de l’Outil de calcul II.</t>
  </si>
  <si>
    <t>EGES; total personnel sans clients (élèves); par rapport à la SRE; Flotte 2050</t>
  </si>
  <si>
    <t>EGES; personnel sans clients (élèves); par rapport à la SRE; Flotte 2050</t>
  </si>
  <si>
    <t>Énergie primaire non renouvelable; personnel sans clients (étudiants); par rapport à la SRE; Flotte 2050</t>
  </si>
  <si>
    <t>Remarque: Veuillez reporter les résultats sans clients (étudiants) du cahier technique SIA 2039 ou de l’Outil de calcul II.</t>
  </si>
  <si>
    <t>Densité d’actifs</t>
  </si>
  <si>
    <t>Pers./ha</t>
  </si>
  <si>
    <t xml:space="preserve">Remarque: Voir Web-SIG ARE; http://map.are.admin.ch/?lang=fr </t>
  </si>
  <si>
    <t>Densité de population</t>
  </si>
  <si>
    <t>Niveaux de qualité de desserte par les TP</t>
  </si>
  <si>
    <t>-</t>
  </si>
  <si>
    <t>Nombre de places de stationnement disponibles</t>
  </si>
  <si>
    <t>Nb. PS/étudiants</t>
  </si>
  <si>
    <t>Remarque: Nombre de PS pour étudiants divisé par le nombre d’étudiants</t>
  </si>
  <si>
    <t xml:space="preserve">Total énergie primaire non renouvelable, personnel et clients (étudiants) </t>
  </si>
  <si>
    <t>Total EGES; personnel et étudiants</t>
  </si>
  <si>
    <t>Veuillez utiliser l’«Outil SIA 2039» ou l’«Outil de calcul II» et saisir les valeurs ci-dessous. Utilisez l’affectation «Magasins d’alimentation».</t>
  </si>
  <si>
    <t>Veuillez utiliser l’«Outil SIA 2039» ou l’«Outil de calcul II» et saisir les valeurs ci-dessous. Utilisez l’affectation «Restaurants».</t>
  </si>
  <si>
    <t>Moyenne clients (élèves) Écoles professionnelles/Gymnases</t>
  </si>
  <si>
    <t>EP_2015</t>
  </si>
  <si>
    <t>EGES_2015</t>
  </si>
  <si>
    <t>EP_2050</t>
  </si>
  <si>
    <t>EGES_2050</t>
  </si>
  <si>
    <t>Moyenne clients (élèves) Hautes écoles</t>
  </si>
  <si>
    <t>Flotte 2016</t>
  </si>
  <si>
    <t>Flotte 2050</t>
  </si>
  <si>
    <t>EPnr</t>
  </si>
  <si>
    <t>EGES</t>
  </si>
  <si>
    <t>Moyennes</t>
  </si>
  <si>
    <t>0 actif/ha</t>
  </si>
  <si>
    <t>25 actifs/ha</t>
  </si>
  <si>
    <t>50 actifs/ha</t>
  </si>
  <si>
    <t>100 actifs/ha</t>
  </si>
  <si>
    <t>150 actifs/ha</t>
  </si>
  <si>
    <t>200 actifs/ha</t>
  </si>
  <si>
    <t>250 actifs/ha</t>
  </si>
  <si>
    <t>300 actifs/ha</t>
  </si>
  <si>
    <t>350 actifs/ha</t>
  </si>
  <si>
    <t>400 actifs/ha</t>
  </si>
  <si>
    <t>0 hab./ha</t>
  </si>
  <si>
    <t>20 hab./ha</t>
  </si>
  <si>
    <t>40 hab./ha</t>
  </si>
  <si>
    <t>60 hab./ha</t>
  </si>
  <si>
    <t>80 hab./ha</t>
  </si>
  <si>
    <t>100 hab./ha</t>
  </si>
  <si>
    <t>120 hab./ha</t>
  </si>
  <si>
    <t>140 hab./ha</t>
  </si>
  <si>
    <t>160 hab./ha</t>
  </si>
  <si>
    <t>180 hab./ha</t>
  </si>
  <si>
    <t>200 hab./ha</t>
  </si>
  <si>
    <t>220 hab./ha</t>
  </si>
  <si>
    <t>240 hab./ha</t>
  </si>
  <si>
    <t>Qualité de desserte des TP</t>
  </si>
  <si>
    <t>Classe A ou B</t>
  </si>
  <si>
    <t>Classes C à E</t>
  </si>
  <si>
    <t>Places de stationnement</t>
  </si>
  <si>
    <t xml:space="preserve">Aucune place de stationnement disponible  </t>
  </si>
  <si>
    <t>0,5 PS disponible par étudiant</t>
  </si>
  <si>
    <t>1 PS disponible par étudiant</t>
  </si>
  <si>
    <t>Valeurs indicatives</t>
  </si>
  <si>
    <t>Écoles primaires</t>
  </si>
  <si>
    <t>Surface par personne</t>
  </si>
  <si>
    <t>Facteurs d’échelle</t>
  </si>
  <si>
    <t>à partir de cette valeur et plus</t>
  </si>
  <si>
    <t>Notes</t>
  </si>
  <si>
    <t>(Notes pour les formules des indices)</t>
  </si>
  <si>
    <t>Notes_EP</t>
  </si>
  <si>
    <t>Notes_EGES</t>
  </si>
  <si>
    <t>Facteur_EGES_N</t>
  </si>
  <si>
    <t>Facteur_EGES_R</t>
  </si>
  <si>
    <t>point</t>
  </si>
  <si>
    <t>points</t>
  </si>
  <si>
    <r>
      <t>m</t>
    </r>
    <r>
      <rPr>
        <vertAlign val="superscript"/>
        <sz val="11"/>
        <rFont val="Arial"/>
        <family val="2"/>
      </rPr>
      <t>2</t>
    </r>
  </si>
  <si>
    <r>
      <t>t CO</t>
    </r>
    <r>
      <rPr>
        <vertAlign val="subscript"/>
        <sz val="11"/>
        <rFont val="Arial"/>
        <family val="2"/>
      </rPr>
      <t>2</t>
    </r>
  </si>
  <si>
    <t xml:space="preserve">Type de justification </t>
  </si>
  <si>
    <t>5.5 points</t>
  </si>
  <si>
    <t>Veuillez utiliser l’«Outil SIA 2039» ou l’«Outil de calcul II» et saisir les valeurs ci-dessous. Utilisez l’affectation «Magasin spécialisé».</t>
  </si>
  <si>
    <t>Total EGES; personnel et clients</t>
  </si>
  <si>
    <r>
      <t>kg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/m</t>
    </r>
    <r>
      <rPr>
        <vertAlign val="superscript"/>
        <sz val="11"/>
        <rFont val="Arial"/>
        <family val="2"/>
      </rPr>
      <t>2</t>
    </r>
  </si>
  <si>
    <r>
      <t>kg CO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/m</t>
    </r>
    <r>
      <rPr>
        <b/>
        <vertAlign val="superscript"/>
        <sz val="11"/>
        <rFont val="Arial"/>
        <family val="2"/>
      </rPr>
      <t>2</t>
    </r>
  </si>
  <si>
    <t>Veuillez utiliser l’«Outil SIA 2039» ou l’«Outil de calcul II» et saisir les valeurs ci-dessous. Utilisez l’affectation «Magasin spécial».</t>
  </si>
  <si>
    <t>Veuillez utiliser l’«Outil SIA 2039» ou l’«Outil de calcul II» et saisir les valeurs ci-dessous. Utilisez l’affectation «Magasin d'alimentation».</t>
  </si>
  <si>
    <t>Veuillez utiliser l’«Outil SIA 2039» ou l’«Outil de calcul II» et saisir les valeurs ci-dessous. Utilisez l’affectation «Restaurant».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</si>
</sst>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1">
    <font>
      <sz val="10"/>
      <name val="Arial"/>
    </font>
    <font>
      <sz val="11"/>
      <color theme="1"/>
      <name val="DIN-Regular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DIN-Bold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0" tint="-0.499984740745262"/>
      <name val="Arial"/>
      <family val="2"/>
    </font>
    <font>
      <sz val="10"/>
      <color theme="7" tint="-0.249977111117893"/>
      <name val="Arial"/>
      <family val="2"/>
    </font>
    <font>
      <sz val="10"/>
      <color theme="8" tint="0.39997558519241921"/>
      <name val="Arial"/>
      <family val="2"/>
    </font>
    <font>
      <sz val="10"/>
      <color rgb="FF00B0F0"/>
      <name val="Arial"/>
      <family val="2"/>
    </font>
    <font>
      <sz val="10"/>
      <color theme="0" tint="-0.14999847407452621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B0F0"/>
      <name val="Arial"/>
      <family val="2"/>
    </font>
    <font>
      <vertAlign val="superscript"/>
      <sz val="10"/>
      <color rgb="FF00B0F0"/>
      <name val="Arial"/>
      <family val="2"/>
    </font>
    <font>
      <vertAlign val="subscript"/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sz val="8"/>
      <name val="Arial"/>
      <family val="2"/>
    </font>
    <font>
      <i/>
      <sz val="11"/>
      <color theme="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vertAlign val="superscript"/>
      <sz val="11"/>
      <name val="Arial"/>
      <family val="2"/>
    </font>
    <font>
      <vertAlign val="subscript"/>
      <sz val="11"/>
      <name val="Arial"/>
      <family val="2"/>
    </font>
    <font>
      <b/>
      <vertAlign val="subscript"/>
      <sz val="11"/>
      <name val="Arial"/>
      <family val="2"/>
    </font>
    <font>
      <b/>
      <vertAlign val="superscript"/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009036"/>
        <bgColor indexed="64"/>
      </patternFill>
    </fill>
    <fill>
      <patternFill patternType="solid">
        <fgColor rgb="FF57AB27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EB690B"/>
        <bgColor indexed="64"/>
      </patternFill>
    </fill>
    <fill>
      <patternFill patternType="solid">
        <fgColor rgb="FFE2001A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3E8E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ck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6">
    <xf numFmtId="0" fontId="0" fillId="0" borderId="0"/>
    <xf numFmtId="0" fontId="2" fillId="0" borderId="0"/>
    <xf numFmtId="9" fontId="28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/>
    <xf numFmtId="0" fontId="0" fillId="0" borderId="1" xfId="0" applyBorder="1"/>
    <xf numFmtId="0" fontId="0" fillId="2" borderId="0" xfId="0" applyFill="1"/>
    <xf numFmtId="0" fontId="3" fillId="0" borderId="0" xfId="0" quotePrefix="1" applyFont="1"/>
    <xf numFmtId="0" fontId="4" fillId="0" borderId="1" xfId="0" applyFont="1" applyBorder="1"/>
    <xf numFmtId="0" fontId="2" fillId="0" borderId="0" xfId="0" applyFont="1"/>
    <xf numFmtId="2" fontId="0" fillId="0" borderId="0" xfId="0" applyNumberFormat="1"/>
    <xf numFmtId="0" fontId="8" fillId="0" borderId="0" xfId="0" applyFont="1"/>
    <xf numFmtId="0" fontId="9" fillId="0" borderId="0" xfId="0" applyFont="1"/>
    <xf numFmtId="0" fontId="10" fillId="0" borderId="0" xfId="0" applyFont="1"/>
    <xf numFmtId="17" fontId="10" fillId="0" borderId="0" xfId="0" quotePrefix="1" applyNumberFormat="1" applyFont="1"/>
    <xf numFmtId="0" fontId="4" fillId="0" borderId="0" xfId="0" applyFont="1"/>
    <xf numFmtId="0" fontId="11" fillId="0" borderId="0" xfId="0" applyFont="1"/>
    <xf numFmtId="1" fontId="2" fillId="0" borderId="0" xfId="0" applyNumberFormat="1" applyFont="1"/>
    <xf numFmtId="164" fontId="2" fillId="0" borderId="0" xfId="0" applyNumberFormat="1" applyFont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12" fillId="0" borderId="0" xfId="0" applyFont="1"/>
    <xf numFmtId="0" fontId="13" fillId="0" borderId="0" xfId="0" applyFont="1"/>
    <xf numFmtId="0" fontId="10" fillId="0" borderId="0" xfId="0" quotePrefix="1" applyFont="1"/>
    <xf numFmtId="1" fontId="8" fillId="0" borderId="0" xfId="0" applyNumberFormat="1" applyFont="1"/>
    <xf numFmtId="164" fontId="8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right"/>
    </xf>
    <xf numFmtId="0" fontId="17" fillId="0" borderId="0" xfId="0" applyFont="1"/>
    <xf numFmtId="49" fontId="19" fillId="13" borderId="0" xfId="0" applyNumberFormat="1" applyFont="1" applyFill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top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0" fillId="0" borderId="0" xfId="0" applyFont="1"/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2" fontId="29" fillId="0" borderId="0" xfId="0" applyNumberFormat="1" applyFont="1" applyAlignment="1">
      <alignment vertical="center"/>
    </xf>
    <xf numFmtId="165" fontId="31" fillId="17" borderId="7" xfId="2" applyNumberFormat="1" applyFont="1" applyFill="1" applyBorder="1" applyAlignment="1" applyProtection="1">
      <alignment horizontal="center" vertical="center" wrapText="1"/>
    </xf>
    <xf numFmtId="165" fontId="31" fillId="17" borderId="6" xfId="2" applyNumberFormat="1" applyFont="1" applyFill="1" applyBorder="1" applyAlignment="1" applyProtection="1">
      <alignment horizontal="center" vertical="center" wrapText="1"/>
    </xf>
    <xf numFmtId="0" fontId="19" fillId="13" borderId="0" xfId="0" applyFont="1" applyFill="1" applyAlignment="1">
      <alignment horizontal="right" vertical="center"/>
    </xf>
    <xf numFmtId="0" fontId="5" fillId="0" borderId="0" xfId="0" applyFont="1"/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0" fillId="0" borderId="0" xfId="0" quotePrefix="1" applyFont="1" applyAlignment="1">
      <alignment vertical="center"/>
    </xf>
    <xf numFmtId="2" fontId="20" fillId="6" borderId="0" xfId="0" applyNumberFormat="1" applyFont="1" applyFill="1" applyAlignment="1" applyProtection="1">
      <alignment horizontal="center" vertical="center"/>
      <protection locked="0"/>
    </xf>
    <xf numFmtId="164" fontId="20" fillId="6" borderId="0" xfId="0" applyNumberFormat="1" applyFont="1" applyFill="1" applyAlignment="1" applyProtection="1">
      <alignment horizontal="center" vertical="center"/>
      <protection locked="0"/>
    </xf>
    <xf numFmtId="0" fontId="20" fillId="0" borderId="0" xfId="0" quotePrefix="1" applyFont="1"/>
    <xf numFmtId="1" fontId="20" fillId="6" borderId="0" xfId="0" applyNumberFormat="1" applyFont="1" applyFill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20" fillId="0" borderId="5" xfId="0" applyFont="1" applyBorder="1" applyAlignment="1">
      <alignment vertical="center"/>
    </xf>
    <xf numFmtId="164" fontId="20" fillId="0" borderId="6" xfId="0" applyNumberFormat="1" applyFont="1" applyBorder="1" applyAlignment="1">
      <alignment horizontal="center" vertical="center"/>
    </xf>
    <xf numFmtId="0" fontId="31" fillId="17" borderId="5" xfId="0" applyFont="1" applyFill="1" applyBorder="1" applyAlignment="1">
      <alignment vertical="center"/>
    </xf>
    <xf numFmtId="0" fontId="20" fillId="0" borderId="0" xfId="0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9" fontId="25" fillId="19" borderId="0" xfId="2" applyFont="1" applyFill="1" applyAlignment="1" applyProtection="1">
      <alignment horizontal="right" vertical="center"/>
    </xf>
    <xf numFmtId="9" fontId="25" fillId="19" borderId="0" xfId="2" applyFont="1" applyFill="1" applyAlignment="1" applyProtection="1">
      <alignment horizontal="center" vertical="center"/>
    </xf>
    <xf numFmtId="0" fontId="20" fillId="0" borderId="0" xfId="0" applyFont="1" applyAlignment="1">
      <alignment horizontal="justify" vertical="center" wrapText="1"/>
    </xf>
    <xf numFmtId="9" fontId="20" fillId="0" borderId="0" xfId="2" applyFont="1" applyProtection="1"/>
    <xf numFmtId="0" fontId="20" fillId="0" borderId="0" xfId="2" applyNumberFormat="1" applyFont="1" applyProtection="1"/>
    <xf numFmtId="0" fontId="18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26" fillId="0" borderId="0" xfId="0" applyFont="1" applyAlignment="1">
      <alignment horizontal="left" vertical="center"/>
    </xf>
    <xf numFmtId="0" fontId="24" fillId="0" borderId="0" xfId="0" quotePrefix="1" applyFont="1" applyAlignment="1">
      <alignment vertical="center"/>
    </xf>
    <xf numFmtId="0" fontId="18" fillId="15" borderId="0" xfId="0" applyFont="1" applyFill="1" applyAlignment="1">
      <alignment horizontal="right" vertical="center"/>
    </xf>
    <xf numFmtId="0" fontId="18" fillId="15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8" fillId="16" borderId="9" xfId="0" applyFont="1" applyFill="1" applyBorder="1" applyAlignment="1">
      <alignment horizontal="left" vertical="center" wrapText="1" indent="1"/>
    </xf>
    <xf numFmtId="0" fontId="20" fillId="16" borderId="9" xfId="0" applyFont="1" applyFill="1" applyBorder="1" applyAlignment="1">
      <alignment horizontal="left" vertical="center" wrapText="1" indent="1"/>
    </xf>
    <xf numFmtId="0" fontId="21" fillId="3" borderId="0" xfId="0" applyFont="1" applyFill="1" applyAlignment="1">
      <alignment horizontal="left" wrapText="1"/>
    </xf>
    <xf numFmtId="0" fontId="5" fillId="4" borderId="0" xfId="0" applyFont="1" applyFill="1"/>
    <xf numFmtId="0" fontId="18" fillId="15" borderId="0" xfId="0" applyFont="1" applyFill="1" applyAlignment="1">
      <alignment vertical="center"/>
    </xf>
    <xf numFmtId="164" fontId="18" fillId="15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5" borderId="3" xfId="0" applyFont="1" applyFill="1" applyBorder="1"/>
    <xf numFmtId="0" fontId="5" fillId="5" borderId="3" xfId="0" applyFont="1" applyFill="1" applyBorder="1" applyAlignment="1">
      <alignment horizontal="center"/>
    </xf>
    <xf numFmtId="2" fontId="20" fillId="6" borderId="9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quotePrefix="1" applyFont="1"/>
    <xf numFmtId="0" fontId="24" fillId="0" borderId="5" xfId="0" applyFont="1" applyBorder="1" applyAlignment="1">
      <alignment vertical="center"/>
    </xf>
    <xf numFmtId="164" fontId="24" fillId="0" borderId="6" xfId="0" applyNumberFormat="1" applyFont="1" applyBorder="1" applyAlignment="1">
      <alignment horizontal="center" vertical="center" wrapText="1"/>
    </xf>
    <xf numFmtId="164" fontId="24" fillId="18" borderId="6" xfId="0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24" fillId="0" borderId="2" xfId="1" applyFont="1" applyBorder="1" applyAlignment="1">
      <alignment vertical="center"/>
    </xf>
    <xf numFmtId="0" fontId="24" fillId="0" borderId="2" xfId="1" applyFont="1" applyBorder="1" applyAlignment="1">
      <alignment vertical="center" wrapText="1"/>
    </xf>
    <xf numFmtId="0" fontId="24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0" fillId="0" borderId="0" xfId="1" applyFont="1"/>
    <xf numFmtId="0" fontId="5" fillId="0" borderId="1" xfId="1" applyFont="1" applyBorder="1" applyAlignment="1">
      <alignment vertical="center"/>
    </xf>
    <xf numFmtId="0" fontId="2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4" fillId="0" borderId="1" xfId="1" applyFont="1" applyBorder="1" applyAlignment="1">
      <alignment vertical="center"/>
    </xf>
    <xf numFmtId="0" fontId="23" fillId="0" borderId="1" xfId="1" applyFont="1" applyBorder="1" applyAlignment="1">
      <alignment horizontal="right" vertical="center" wrapText="1"/>
    </xf>
    <xf numFmtId="0" fontId="26" fillId="0" borderId="0" xfId="1" applyFont="1" applyAlignment="1">
      <alignment vertical="center"/>
    </xf>
    <xf numFmtId="0" fontId="20" fillId="0" borderId="0" xfId="1" quotePrefix="1" applyFont="1"/>
    <xf numFmtId="0" fontId="20" fillId="0" borderId="0" xfId="1" applyFont="1" applyAlignment="1">
      <alignment vertical="top"/>
    </xf>
    <xf numFmtId="2" fontId="29" fillId="0" borderId="0" xfId="1" applyNumberFormat="1" applyFont="1" applyAlignment="1">
      <alignment vertical="center"/>
    </xf>
    <xf numFmtId="49" fontId="19" fillId="13" borderId="0" xfId="1" applyNumberFormat="1" applyFont="1" applyFill="1" applyAlignment="1">
      <alignment horizontal="left" vertical="center"/>
    </xf>
    <xf numFmtId="0" fontId="19" fillId="13" borderId="0" xfId="1" applyFont="1" applyFill="1" applyAlignment="1">
      <alignment horizontal="right" vertical="center"/>
    </xf>
    <xf numFmtId="0" fontId="34" fillId="0" borderId="0" xfId="1" applyFont="1" applyAlignment="1">
      <alignment vertical="center"/>
    </xf>
    <xf numFmtId="0" fontId="2" fillId="0" borderId="0" xfId="1"/>
    <xf numFmtId="0" fontId="5" fillId="0" borderId="0" xfId="1" applyFont="1"/>
    <xf numFmtId="0" fontId="2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2" fillId="0" borderId="2" xfId="1" applyFont="1" applyBorder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24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vertical="center"/>
    </xf>
    <xf numFmtId="0" fontId="24" fillId="0" borderId="1" xfId="1" applyFont="1" applyBorder="1" applyAlignment="1">
      <alignment vertical="center" wrapText="1"/>
    </xf>
    <xf numFmtId="0" fontId="2" fillId="0" borderId="7" xfId="1" applyBorder="1"/>
    <xf numFmtId="0" fontId="20" fillId="0" borderId="7" xfId="1" quotePrefix="1" applyFont="1" applyBorder="1"/>
    <xf numFmtId="0" fontId="20" fillId="0" borderId="7" xfId="1" applyFont="1" applyBorder="1"/>
    <xf numFmtId="0" fontId="20" fillId="0" borderId="7" xfId="1" applyFont="1" applyBorder="1" applyAlignment="1">
      <alignment vertical="center"/>
    </xf>
    <xf numFmtId="0" fontId="20" fillId="0" borderId="7" xfId="1" applyFont="1" applyBorder="1" applyAlignment="1">
      <alignment vertical="top"/>
    </xf>
    <xf numFmtId="0" fontId="20" fillId="0" borderId="7" xfId="1" applyFont="1" applyBorder="1" applyAlignment="1">
      <alignment horizontal="right"/>
    </xf>
    <xf numFmtId="0" fontId="24" fillId="0" borderId="7" xfId="1" applyFont="1" applyBorder="1" applyAlignment="1">
      <alignment horizontal="right" vertical="center"/>
    </xf>
    <xf numFmtId="0" fontId="20" fillId="0" borderId="7" xfId="1" applyFont="1" applyBorder="1" applyAlignment="1">
      <alignment horizontal="right" vertical="center" wrapText="1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5" fillId="14" borderId="0" xfId="0" applyFont="1" applyFill="1" applyAlignment="1" applyProtection="1">
      <alignment vertical="center" wrapText="1"/>
      <protection locked="0"/>
    </xf>
    <xf numFmtId="164" fontId="5" fillId="14" borderId="0" xfId="0" applyNumberFormat="1" applyFont="1" applyFill="1" applyAlignment="1" applyProtection="1">
      <alignment horizontal="center" vertical="center" wrapText="1"/>
      <protection locked="0"/>
    </xf>
    <xf numFmtId="164" fontId="20" fillId="0" borderId="0" xfId="0" applyNumberFormat="1" applyFont="1" applyAlignment="1">
      <alignment vertical="center"/>
    </xf>
    <xf numFmtId="164" fontId="5" fillId="14" borderId="8" xfId="0" applyNumberFormat="1" applyFont="1" applyFill="1" applyBorder="1" applyAlignment="1" applyProtection="1">
      <alignment horizontal="right" vertical="center" wrapText="1"/>
      <protection locked="0"/>
    </xf>
    <xf numFmtId="0" fontId="20" fillId="20" borderId="0" xfId="0" applyFont="1" applyFill="1" applyAlignment="1">
      <alignment vertical="center"/>
    </xf>
    <xf numFmtId="9" fontId="25" fillId="20" borderId="0" xfId="2" applyFont="1" applyFill="1" applyAlignment="1" applyProtection="1">
      <alignment horizontal="right" vertical="center"/>
    </xf>
    <xf numFmtId="0" fontId="5" fillId="6" borderId="4" xfId="0" applyFont="1" applyFill="1" applyBorder="1" applyAlignment="1" applyProtection="1">
      <alignment horizontal="left" vertical="center"/>
      <protection locked="0"/>
    </xf>
    <xf numFmtId="0" fontId="5" fillId="6" borderId="8" xfId="0" applyFont="1" applyFill="1" applyBorder="1" applyAlignment="1" applyProtection="1">
      <alignment horizontal="left" vertical="center"/>
      <protection locked="0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5" fillId="14" borderId="0" xfId="0" applyFont="1" applyFill="1" applyAlignment="1" applyProtection="1">
      <alignment horizontal="left" vertical="center"/>
      <protection locked="0"/>
    </xf>
    <xf numFmtId="1" fontId="20" fillId="6" borderId="0" xfId="0" applyNumberFormat="1" applyFont="1" applyFill="1" applyAlignment="1" applyProtection="1">
      <alignment horizontal="center" vertical="center"/>
      <protection locked="0"/>
    </xf>
    <xf numFmtId="0" fontId="26" fillId="0" borderId="0" xfId="0" applyFont="1" applyAlignment="1">
      <alignment horizontal="left" vertical="center"/>
    </xf>
    <xf numFmtId="0" fontId="18" fillId="16" borderId="10" xfId="0" applyFont="1" applyFill="1" applyBorder="1" applyAlignment="1">
      <alignment horizontal="left" vertical="center" wrapText="1" indent="1"/>
    </xf>
    <xf numFmtId="0" fontId="18" fillId="16" borderId="11" xfId="0" applyFont="1" applyFill="1" applyBorder="1" applyAlignment="1">
      <alignment horizontal="left" vertical="center" wrapText="1" indent="1"/>
    </xf>
    <xf numFmtId="0" fontId="20" fillId="16" borderId="10" xfId="0" applyFont="1" applyFill="1" applyBorder="1" applyAlignment="1">
      <alignment horizontal="left" vertical="center" wrapText="1" indent="1"/>
    </xf>
    <xf numFmtId="0" fontId="20" fillId="16" borderId="11" xfId="0" applyFont="1" applyFill="1" applyBorder="1" applyAlignment="1">
      <alignment horizontal="left" vertical="center" wrapText="1" indent="1"/>
    </xf>
    <xf numFmtId="0" fontId="20" fillId="0" borderId="0" xfId="0" applyFont="1" applyAlignment="1">
      <alignment vertical="center" wrapText="1"/>
    </xf>
    <xf numFmtId="0" fontId="5" fillId="6" borderId="0" xfId="0" applyFont="1" applyFill="1" applyAlignment="1" applyProtection="1">
      <alignment horizontal="center" vertical="center"/>
      <protection locked="0"/>
    </xf>
    <xf numFmtId="0" fontId="27" fillId="3" borderId="0" xfId="0" applyFont="1" applyFill="1" applyAlignment="1">
      <alignment horizontal="left" vertical="center" wrapText="1"/>
    </xf>
    <xf numFmtId="2" fontId="20" fillId="6" borderId="10" xfId="0" applyNumberFormat="1" applyFont="1" applyFill="1" applyBorder="1" applyAlignment="1" applyProtection="1">
      <alignment horizontal="left" vertical="center" indent="1"/>
      <protection locked="0"/>
    </xf>
    <xf numFmtId="2" fontId="20" fillId="6" borderId="11" xfId="0" applyNumberFormat="1" applyFont="1" applyFill="1" applyBorder="1" applyAlignment="1" applyProtection="1">
      <alignment horizontal="left" vertical="center" indent="1"/>
      <protection locked="0"/>
    </xf>
    <xf numFmtId="0" fontId="5" fillId="14" borderId="0" xfId="1" applyFont="1" applyFill="1" applyAlignment="1" applyProtection="1">
      <alignment horizontal="left" vertical="center"/>
      <protection locked="0"/>
    </xf>
    <xf numFmtId="0" fontId="5" fillId="6" borderId="4" xfId="1" applyFont="1" applyFill="1" applyBorder="1" applyAlignment="1" applyProtection="1">
      <alignment horizontal="left" vertical="center"/>
      <protection locked="0"/>
    </xf>
    <xf numFmtId="0" fontId="5" fillId="6" borderId="8" xfId="1" applyFont="1" applyFill="1" applyBorder="1" applyAlignment="1" applyProtection="1">
      <alignment horizontal="left" vertical="center"/>
      <protection locked="0"/>
    </xf>
    <xf numFmtId="164" fontId="5" fillId="14" borderId="0" xfId="1" applyNumberFormat="1" applyFont="1" applyFill="1" applyAlignment="1" applyProtection="1">
      <alignment horizontal="left" vertical="center" wrapText="1"/>
      <protection locked="0"/>
    </xf>
    <xf numFmtId="0" fontId="5" fillId="14" borderId="0" xfId="1" applyFont="1" applyFill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6">
    <cellStyle name="Prozent" xfId="2" builtinId="5"/>
    <cellStyle name="Prozent 2" xfId="5" xr:uid="{5584EEAD-8381-4D44-97BD-EB4A4723B6D0}"/>
    <cellStyle name="Standard" xfId="0" builtinId="0"/>
    <cellStyle name="Standard 2" xfId="1" xr:uid="{00000000-0005-0000-0000-000001000000}"/>
    <cellStyle name="Standard 3" xfId="3" xr:uid="{2BFD8543-1502-4E24-8BE0-BC1103FD226E}"/>
    <cellStyle name="Standard 3 2" xfId="4" xr:uid="{B089228E-CE02-4762-87F7-011E9492A84C}"/>
  </cellStyles>
  <dxfs count="37"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499984740745262"/>
      </font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3E8EA"/>
      <color rgb="FF79B51E"/>
      <color rgb="FF57AB27"/>
      <color rgb="FFD6DCE4"/>
      <color rgb="FF8497B0"/>
      <color rgb="FFE2001A"/>
      <color rgb="FFEB690B"/>
      <color rgb="FFFFED00"/>
      <color rgb="FFC9D200"/>
      <color rgb="FF0090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06/relationships/attachedToolbars" Target="attachedToolbars.bin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10622</xdr:colOff>
      <xdr:row>79</xdr:row>
      <xdr:rowOff>38100</xdr:rowOff>
    </xdr:from>
    <xdr:to>
      <xdr:col>13</xdr:col>
      <xdr:colOff>12700</xdr:colOff>
      <xdr:row>87</xdr:row>
      <xdr:rowOff>25728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9BD8374-366C-4B1E-BDF0-5F6D45FF7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5072" y="11703050"/>
          <a:ext cx="5336078" cy="12576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zh.amwa.ch\grp\icccon\Proj\107960_NNBS_Technisches_Sekretariat\107960.20_SNBS%2023\202_SNBS%20Hochbau\Hilfstools\SNBS_2.1_301.1_301.2_302.1_302.2_W_V_BB_Energie_THG_Erstellung_Betrieb_V2.11.xlsx" TargetMode="External"/><Relationship Id="rId1" Type="http://schemas.openxmlformats.org/officeDocument/2006/relationships/externalLinkPath" Target="SNBS_2.1_301.1_301.2_302.1_302.2_W_V_BB_Energie_THG_Erstellung_Betrieb_V2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ergie"/>
      <sheetName val="2000-Watt"/>
      <sheetName val="2000-Watt_BB_Typ-2_Zuschlag"/>
      <sheetName val="Konstanten"/>
    </sheetNames>
    <sheetDataSet>
      <sheetData sheetId="0">
        <row r="44">
          <cell r="AT44" t="str">
            <v>Mischnutzung gemäss Nachweisformular Minergie</v>
          </cell>
        </row>
      </sheetData>
      <sheetData sheetId="1">
        <row r="84">
          <cell r="AS84" t="str">
            <v xml:space="preserve">Neubau Wohnen </v>
          </cell>
        </row>
        <row r="85">
          <cell r="AS85" t="str">
            <v xml:space="preserve">Neubau Büro </v>
          </cell>
        </row>
        <row r="86">
          <cell r="AS86" t="str">
            <v>Neubau Bildungsbauten Typ 1 (Kindergarten/Primarschule/Sekundarschule)</v>
          </cell>
        </row>
        <row r="87">
          <cell r="AS87" t="str">
            <v>Neubau Bildungsbauten Typ 2 (Gymnasium/Berufsfachschule)</v>
          </cell>
        </row>
        <row r="88">
          <cell r="AS88" t="str">
            <v>Neubau Bildungsbauten Typ 3 (Hochschule/Fachhochschule)</v>
          </cell>
        </row>
        <row r="89">
          <cell r="AS89" t="str">
            <v xml:space="preserve">Erneuerung Wohnen </v>
          </cell>
        </row>
        <row r="90">
          <cell r="AS90" t="str">
            <v xml:space="preserve">Erneuerung Büro </v>
          </cell>
        </row>
        <row r="91">
          <cell r="AS91" t="str">
            <v>Erneuerung Bildungsbauten Typ 1 (Kindergarten/Primarschule/Sekundarschule)</v>
          </cell>
        </row>
        <row r="92">
          <cell r="AS92" t="str">
            <v>Erneuerung Bildungsbauten Typ 2 (Gymnasium/Berufsfachschule)</v>
          </cell>
        </row>
        <row r="93">
          <cell r="AS93" t="str">
            <v>Erneuerung Bildungsbauten Typ 3 (Hochschule/Fachhochschule)</v>
          </cell>
        </row>
      </sheetData>
      <sheetData sheetId="2" refreshError="1"/>
      <sheetData sheetId="3">
        <row r="10">
          <cell r="B10">
            <v>1.1830000000000001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2A2E-C852-4CE0-86E8-BDE9D9530424}">
  <sheetPr>
    <pageSetUpPr autoPageBreaks="0" fitToPage="1"/>
  </sheetPr>
  <dimension ref="A1:S89"/>
  <sheetViews>
    <sheetView showGridLines="0" tabSelected="1" view="pageLayout" zoomScale="85" zoomScaleNormal="85" zoomScalePageLayoutView="85" workbookViewId="0">
      <selection activeCell="B4" sqref="B4:K4"/>
    </sheetView>
  </sheetViews>
  <sheetFormatPr baseColWidth="10" defaultColWidth="11.453125" defaultRowHeight="14"/>
  <cols>
    <col min="1" max="1" width="37.36328125" style="35" customWidth="1"/>
    <col min="2" max="2" width="10.90625" style="35" bestFit="1" customWidth="1"/>
    <col min="3" max="11" width="10.6328125" style="35" customWidth="1"/>
    <col min="12" max="13" width="11.453125" style="35" hidden="1" customWidth="1"/>
    <col min="14" max="16384" width="11.453125" style="35"/>
  </cols>
  <sheetData>
    <row r="1" spans="1:19" s="33" customFormat="1" ht="10.5" customHeight="1">
      <c r="A1" s="36"/>
      <c r="B1" s="37"/>
      <c r="C1" s="39"/>
      <c r="D1" s="39"/>
      <c r="E1" s="39"/>
      <c r="F1" s="40"/>
      <c r="G1" s="41"/>
      <c r="H1" s="40"/>
      <c r="I1" s="40"/>
      <c r="J1" s="40"/>
      <c r="K1" s="40"/>
    </row>
    <row r="2" spans="1:19" s="31" customFormat="1" ht="14.5" thickBot="1">
      <c r="A2" s="83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R2" s="35"/>
      <c r="S2" s="35"/>
    </row>
    <row r="3" spans="1:19" s="31" customFormat="1" ht="15" thickTop="1" thickBot="1">
      <c r="A3" s="83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R3" s="35"/>
      <c r="S3" s="35"/>
    </row>
    <row r="4" spans="1:19" s="31" customFormat="1" ht="15" thickTop="1" thickBot="1">
      <c r="A4" s="83" t="s">
        <v>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R4" s="35"/>
      <c r="S4" s="35"/>
    </row>
    <row r="5" spans="1:19" s="33" customFormat="1" ht="10.5" customHeight="1" thickTop="1">
      <c r="A5" s="50"/>
      <c r="B5" s="50"/>
      <c r="C5" s="51"/>
      <c r="D5" s="52"/>
      <c r="E5" s="52"/>
      <c r="F5" s="53"/>
      <c r="G5" s="56"/>
      <c r="H5" s="53"/>
      <c r="I5" s="53"/>
      <c r="J5" s="53"/>
      <c r="K5" s="53"/>
      <c r="R5" s="35"/>
      <c r="S5" s="35"/>
    </row>
    <row r="6" spans="1:19" s="33" customFormat="1" ht="10.5" customHeight="1">
      <c r="A6" s="47"/>
      <c r="B6" s="47"/>
      <c r="C6" s="55"/>
      <c r="D6" s="34"/>
      <c r="E6" s="34"/>
      <c r="G6" s="57"/>
      <c r="R6" s="35"/>
      <c r="S6" s="35"/>
    </row>
    <row r="7" spans="1:19" s="33" customFormat="1" ht="10.5" customHeight="1">
      <c r="A7" s="47"/>
      <c r="B7" s="47"/>
      <c r="C7" s="55"/>
      <c r="D7" s="34"/>
      <c r="E7" s="34"/>
      <c r="G7" s="57"/>
      <c r="L7" s="31"/>
      <c r="R7" s="35"/>
      <c r="S7" s="35"/>
    </row>
    <row r="8" spans="1:19" s="33" customFormat="1" ht="15.5">
      <c r="A8" s="65" t="s">
        <v>3</v>
      </c>
      <c r="B8" s="65"/>
      <c r="L8" s="66"/>
      <c r="R8" s="35"/>
      <c r="S8" s="35"/>
    </row>
    <row r="9" spans="1:19" s="31" customFormat="1">
      <c r="R9" s="35"/>
      <c r="S9" s="35"/>
    </row>
    <row r="10" spans="1:19" s="31" customFormat="1">
      <c r="A10" s="33" t="s">
        <v>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R10" s="35"/>
      <c r="S10" s="35"/>
    </row>
    <row r="11" spans="1:19" s="31" customFormat="1">
      <c r="A11" s="33"/>
      <c r="B11" s="71" t="s">
        <v>5</v>
      </c>
      <c r="C11" s="33"/>
      <c r="D11" s="33"/>
      <c r="E11" s="71" t="s">
        <v>6</v>
      </c>
      <c r="F11" s="33"/>
      <c r="G11" s="33"/>
      <c r="H11" s="71" t="s">
        <v>7</v>
      </c>
      <c r="I11" s="33"/>
      <c r="R11" s="35"/>
      <c r="S11" s="35"/>
    </row>
    <row r="12" spans="1:19" s="32" customFormat="1" ht="16.5">
      <c r="A12" s="45" t="s">
        <v>8</v>
      </c>
      <c r="B12" s="67"/>
      <c r="C12" s="33" t="s">
        <v>9</v>
      </c>
      <c r="D12" s="33"/>
      <c r="E12" s="67"/>
      <c r="F12" s="33" t="s">
        <v>9</v>
      </c>
      <c r="G12" s="33"/>
      <c r="H12" s="67"/>
      <c r="I12" s="33" t="s">
        <v>9</v>
      </c>
      <c r="L12" s="31"/>
      <c r="R12" s="35"/>
      <c r="S12" s="35"/>
    </row>
    <row r="13" spans="1:19" s="31" customForma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R13" s="35"/>
      <c r="S13" s="35"/>
    </row>
    <row r="14" spans="1:19" s="31" customFormat="1" ht="17.5" customHeight="1">
      <c r="A14" s="72" t="s">
        <v>10</v>
      </c>
      <c r="B14" s="73">
        <v>1</v>
      </c>
      <c r="C14" s="73">
        <v>1.5</v>
      </c>
      <c r="D14" s="73">
        <v>2</v>
      </c>
      <c r="E14" s="73">
        <v>2.5</v>
      </c>
      <c r="F14" s="73">
        <v>3</v>
      </c>
      <c r="G14" s="73">
        <v>3.5</v>
      </c>
      <c r="H14" s="73">
        <v>4</v>
      </c>
      <c r="I14" s="73">
        <v>4.5</v>
      </c>
      <c r="J14" s="73">
        <v>5</v>
      </c>
      <c r="K14" s="73">
        <v>5.5</v>
      </c>
      <c r="L14" s="58" cm="1">
        <f t="array" ref="L14">IF(ISBLANK(H12),0,_xlfn.IFS(H12&lt;=K16,K14,H12&lt;=J16,J14,H12&lt;=I16,I14,H12&lt;=H16,H14,H12&lt;=G16,G14,H12&lt;=F16,F14,H12&lt;=E16,E14,H12&lt;=D16,D14,H12&lt;=C16,C14,H12&gt;C16,B14))</f>
        <v>0</v>
      </c>
      <c r="M14" s="58"/>
      <c r="R14" s="35"/>
      <c r="S14" s="35"/>
    </row>
    <row r="15" spans="1:19" s="31" customFormat="1" ht="28" hidden="1">
      <c r="A15" s="74" t="s">
        <v>11</v>
      </c>
      <c r="B15" s="59">
        <v>1.5</v>
      </c>
      <c r="C15" s="59">
        <v>1.4</v>
      </c>
      <c r="D15" s="59">
        <v>1.3</v>
      </c>
      <c r="E15" s="59">
        <v>1.2</v>
      </c>
      <c r="F15" s="59">
        <v>1.1000000000000001</v>
      </c>
      <c r="G15" s="59" t="s">
        <v>6</v>
      </c>
      <c r="H15" s="59" t="s">
        <v>12</v>
      </c>
      <c r="I15" s="59" t="s">
        <v>13</v>
      </c>
      <c r="J15" s="60" t="s">
        <v>14</v>
      </c>
      <c r="K15" s="59" t="s">
        <v>5</v>
      </c>
      <c r="R15" s="35"/>
      <c r="S15" s="35"/>
    </row>
    <row r="16" spans="1:19" ht="17.5" customHeight="1">
      <c r="A16" s="104" t="s">
        <v>15</v>
      </c>
      <c r="B16" s="105">
        <f>$G16*B15</f>
        <v>0</v>
      </c>
      <c r="C16" s="105">
        <f>$G16*C15</f>
        <v>0</v>
      </c>
      <c r="D16" s="105">
        <f>$G16*D15</f>
        <v>0</v>
      </c>
      <c r="E16" s="105">
        <f>$G16*E15</f>
        <v>0</v>
      </c>
      <c r="F16" s="105">
        <f>$G16*F15</f>
        <v>0</v>
      </c>
      <c r="G16" s="105">
        <f>$E$12</f>
        <v>0</v>
      </c>
      <c r="H16" s="106">
        <f>$K16+0.75*($G16-$K16)</f>
        <v>0</v>
      </c>
      <c r="I16" s="106">
        <f>$K16+0.5*($G16-$K16)</f>
        <v>0</v>
      </c>
      <c r="J16" s="106">
        <f>$K16+0.25*($G16-$K16)</f>
        <v>0</v>
      </c>
      <c r="K16" s="106">
        <f>$B$12</f>
        <v>0</v>
      </c>
    </row>
    <row r="17" spans="1:19">
      <c r="A17" s="31"/>
      <c r="B17" s="31"/>
      <c r="L17" s="31"/>
    </row>
    <row r="18" spans="1:19">
      <c r="A18" s="30" t="s">
        <v>16</v>
      </c>
      <c r="B18" s="30"/>
      <c r="C18" s="30"/>
      <c r="D18" s="30"/>
      <c r="E18" s="30"/>
      <c r="F18" s="30"/>
      <c r="G18" s="30"/>
      <c r="H18" s="30"/>
      <c r="I18" s="30"/>
      <c r="J18" s="30"/>
      <c r="K18" s="61" t="str">
        <f>L14&amp;IF(OR(L14=1,L14=0)," point"," points")</f>
        <v>0 point</v>
      </c>
      <c r="L18" s="31"/>
    </row>
    <row r="19" spans="1:19" s="33" customFormat="1" ht="10.5" customHeight="1">
      <c r="A19" s="47"/>
      <c r="B19" s="47"/>
      <c r="C19" s="55"/>
      <c r="D19" s="34"/>
      <c r="E19" s="34"/>
      <c r="G19" s="57"/>
      <c r="R19" s="35"/>
      <c r="S19" s="35"/>
    </row>
    <row r="20" spans="1:19" s="33" customFormat="1" ht="10.5" customHeight="1">
      <c r="A20" s="47"/>
      <c r="B20" s="47"/>
      <c r="C20" s="55"/>
      <c r="D20" s="34"/>
      <c r="E20" s="34"/>
      <c r="G20" s="57"/>
      <c r="L20" s="31"/>
      <c r="R20" s="35"/>
      <c r="S20" s="35"/>
    </row>
    <row r="21" spans="1:19" s="33" customFormat="1" ht="15.5">
      <c r="A21" s="65" t="s">
        <v>17</v>
      </c>
      <c r="B21" s="65"/>
      <c r="R21" s="35"/>
      <c r="S21" s="35"/>
    </row>
    <row r="22" spans="1:19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 t="s">
        <v>18</v>
      </c>
      <c r="M22" s="69" t="s">
        <v>19</v>
      </c>
    </row>
    <row r="23" spans="1:19">
      <c r="A23" s="31" t="s">
        <v>20</v>
      </c>
      <c r="D23" s="31"/>
      <c r="E23" s="31"/>
      <c r="F23" s="162" t="s">
        <v>19</v>
      </c>
      <c r="G23" s="162"/>
      <c r="H23" s="31"/>
      <c r="L23" s="31"/>
      <c r="M23" s="35" t="s">
        <v>21</v>
      </c>
    </row>
    <row r="24" spans="1:19">
      <c r="A24" s="31"/>
      <c r="B24" s="31"/>
      <c r="C24" s="31"/>
      <c r="D24" s="31"/>
      <c r="E24" s="31"/>
      <c r="F24" s="31"/>
      <c r="G24" s="31"/>
      <c r="H24" s="31"/>
      <c r="L24" s="31"/>
      <c r="M24" s="35" t="s">
        <v>22</v>
      </c>
    </row>
    <row r="25" spans="1:19" ht="16.5" customHeight="1">
      <c r="A25" s="31" t="str">
        <f>IF($F$23=$M$23,"Année de construction","")</f>
        <v/>
      </c>
      <c r="B25" s="70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9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9">
      <c r="A27" s="31" t="str">
        <f>IF($F$23=$M$23,"Année de déconstruction","")</f>
        <v/>
      </c>
      <c r="B27" s="70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9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9" ht="16.5">
      <c r="A29" s="31" t="str">
        <f>IF($F$23=$M$23,"SRE déconstruite","")</f>
        <v/>
      </c>
      <c r="B29" s="68"/>
      <c r="C29" s="31" t="s">
        <v>210</v>
      </c>
      <c r="D29" s="31"/>
      <c r="E29" s="31"/>
      <c r="F29" s="31"/>
      <c r="G29" s="31"/>
      <c r="H29" s="31"/>
      <c r="I29" s="75" t="str">
        <f>IF($F$23=$M$23,"Valeur résiduelle","")</f>
        <v/>
      </c>
      <c r="J29" s="76" t="str">
        <f>IF($F$23=$M$23,IF((8*(60-(B27-B25))*B29/1000)&lt;0,0,8*(60-(B27-B25))*B29/1000),"")</f>
        <v/>
      </c>
      <c r="K29" s="77" t="s">
        <v>211</v>
      </c>
      <c r="L29" s="31"/>
    </row>
    <row r="30" spans="1:19">
      <c r="A30" s="31"/>
      <c r="B30" s="31"/>
      <c r="C30" s="31"/>
      <c r="D30" s="31"/>
      <c r="E30" s="31"/>
      <c r="F30" s="31"/>
      <c r="G30" s="31"/>
      <c r="H30" s="31"/>
      <c r="I30" s="31"/>
      <c r="J30" s="31"/>
      <c r="L30" s="31"/>
    </row>
    <row r="31" spans="1:19" ht="16.5">
      <c r="A31" s="31" t="str">
        <f>IF($F$23=$M$23,"SRE reconstruite","")</f>
        <v/>
      </c>
      <c r="B31" s="68"/>
      <c r="C31" s="31" t="s">
        <v>210</v>
      </c>
      <c r="D31" s="31"/>
      <c r="E31" s="31"/>
      <c r="F31" s="156"/>
      <c r="G31" s="156"/>
      <c r="H31" s="157"/>
      <c r="I31" s="157"/>
      <c r="J31" s="157" t="str">
        <f>IF($F$23=$M$23,"Valeur résiduelle / valeur de la construction neuve :","")</f>
        <v/>
      </c>
      <c r="K31" s="79" t="str">
        <f>IF($F$23=$M$23,IFERROR(J29/($B$31*10*60/1000),""),"")</f>
        <v/>
      </c>
      <c r="L31" s="31"/>
    </row>
    <row r="32" spans="1:19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9">
      <c r="A33" s="30" t="s">
        <v>16</v>
      </c>
      <c r="B33" s="30"/>
      <c r="C33" s="30"/>
      <c r="D33" s="30"/>
      <c r="E33" s="30"/>
      <c r="F33" s="30"/>
      <c r="G33" s="30"/>
      <c r="H33" s="30"/>
      <c r="I33" s="30"/>
      <c r="J33" s="30"/>
      <c r="K33" s="61" t="str" cm="1">
        <f t="array" ref="K33">IFERROR(_xlfn.IFS($F$23=$M$24,"0.5 points",$F$23=$M$23,IFERROR(IF($K$31&gt;0.1,"0 point","0.5 points"),"0 point"),$F$23=$M$22,"0 point"),"0 point")</f>
        <v>0 point</v>
      </c>
      <c r="L33" s="31"/>
    </row>
    <row r="34" spans="1:19">
      <c r="A34" s="62"/>
      <c r="B34" s="62"/>
      <c r="C34" s="63"/>
      <c r="D34" s="64"/>
      <c r="E34" s="64"/>
      <c r="F34" s="64"/>
      <c r="G34" s="64"/>
      <c r="H34" s="64"/>
      <c r="I34" s="64"/>
      <c r="J34" s="64"/>
      <c r="L34" s="31"/>
    </row>
    <row r="35" spans="1:19" s="33" customFormat="1">
      <c r="A35" s="36"/>
      <c r="B35" s="37"/>
      <c r="C35" s="38"/>
      <c r="D35" s="39"/>
      <c r="E35" s="39"/>
      <c r="F35" s="40"/>
      <c r="G35" s="41"/>
      <c r="H35" s="40"/>
      <c r="I35" s="40"/>
      <c r="J35" s="40"/>
      <c r="K35" s="40"/>
      <c r="R35" s="35"/>
      <c r="S35" s="35"/>
    </row>
    <row r="36" spans="1:19" s="33" customFormat="1" ht="32" customHeight="1">
      <c r="A36" s="42" t="s">
        <v>23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66"/>
      <c r="R36" s="35"/>
      <c r="S36" s="35"/>
    </row>
    <row r="37" spans="1:19" s="33" customFormat="1">
      <c r="A37" s="43"/>
      <c r="B37" s="43"/>
      <c r="C37" s="44"/>
      <c r="D37" s="44"/>
      <c r="E37" s="44"/>
      <c r="F37" s="45"/>
      <c r="G37" s="46"/>
      <c r="H37" s="46"/>
      <c r="I37" s="46"/>
      <c r="J37" s="46"/>
      <c r="K37" s="46"/>
      <c r="R37" s="35"/>
      <c r="S37" s="35"/>
    </row>
    <row r="38" spans="1:19" s="33" customFormat="1" ht="16" customHeight="1">
      <c r="A38" s="48" t="s">
        <v>24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R38" s="35"/>
      <c r="S38" s="35"/>
    </row>
    <row r="39" spans="1:19" s="33" customFormat="1" ht="14" customHeight="1">
      <c r="A39" s="49"/>
      <c r="B39" s="50"/>
      <c r="C39" s="51"/>
      <c r="D39" s="52"/>
      <c r="E39" s="52"/>
      <c r="F39" s="53"/>
      <c r="G39" s="54"/>
      <c r="H39" s="53"/>
      <c r="I39" s="53"/>
      <c r="J39" s="53"/>
      <c r="K39" s="53"/>
      <c r="R39" s="35"/>
      <c r="S39" s="35"/>
    </row>
    <row r="41" spans="1:19">
      <c r="A41"/>
      <c r="B41"/>
      <c r="C41" s="6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6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6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6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6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6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6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6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6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6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6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6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6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6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6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6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6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6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6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6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6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6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6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6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6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6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6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 s="6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6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6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6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6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7">
      <c r="A80"/>
      <c r="B80"/>
      <c r="C80" s="6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6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6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6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6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6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6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6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6"/>
      <c r="D88"/>
      <c r="E88"/>
      <c r="F88"/>
      <c r="G88"/>
      <c r="H88"/>
      <c r="I88"/>
      <c r="J88"/>
      <c r="K88"/>
      <c r="L88"/>
      <c r="M88"/>
      <c r="N88"/>
      <c r="O88"/>
    </row>
    <row r="89" spans="1:15">
      <c r="A89"/>
      <c r="B89"/>
      <c r="C89" s="6"/>
      <c r="D89"/>
      <c r="E89"/>
      <c r="F89"/>
      <c r="G89"/>
      <c r="H89"/>
      <c r="I89"/>
      <c r="J89"/>
      <c r="K89"/>
      <c r="L89"/>
      <c r="M89"/>
      <c r="N89"/>
      <c r="O89"/>
    </row>
  </sheetData>
  <sheetProtection algorithmName="SHA-512" hashValue="+SDXAz1dMayW6Igjf0LrBC9/aeP7ZNrDgQHh7gBacjXitnk5/L3hPNENIgO8GYXS6LaPcD+HoDUuFvuUAw2XXg==" saltValue="xaXC3j/Yl6SSSw/qDJLhwg==" spinCount="100000" sheet="1" objects="1" scenarios="1" selectLockedCells="1"/>
  <mergeCells count="6">
    <mergeCell ref="B2:K2"/>
    <mergeCell ref="B4:K4"/>
    <mergeCell ref="B36:K36"/>
    <mergeCell ref="B38:K38"/>
    <mergeCell ref="F23:G23"/>
    <mergeCell ref="B3:K3"/>
  </mergeCells>
  <conditionalFormatting sqref="A24:K32">
    <cfRule type="expression" dxfId="36" priority="1">
      <formula>$F$23=$M$24</formula>
    </cfRule>
    <cfRule type="expression" dxfId="35" priority="2">
      <formula>$F$23=$M$22</formula>
    </cfRule>
  </conditionalFormatting>
  <conditionalFormatting sqref="B14:C14">
    <cfRule type="cellIs" dxfId="34" priority="13" operator="equal">
      <formula>$L$14</formula>
    </cfRule>
  </conditionalFormatting>
  <conditionalFormatting sqref="D14:E14">
    <cfRule type="cellIs" dxfId="33" priority="12" operator="equal">
      <formula>$L$14</formula>
    </cfRule>
  </conditionalFormatting>
  <conditionalFormatting sqref="F14:G14">
    <cfRule type="cellIs" dxfId="32" priority="11" operator="equal">
      <formula>$L$14</formula>
    </cfRule>
  </conditionalFormatting>
  <conditionalFormatting sqref="H14:I14">
    <cfRule type="cellIs" dxfId="31" priority="10" operator="equal">
      <formula>$L$14</formula>
    </cfRule>
  </conditionalFormatting>
  <conditionalFormatting sqref="J14:K14">
    <cfRule type="cellIs" dxfId="30" priority="9" operator="equal">
      <formula>$L$14</formula>
    </cfRule>
  </conditionalFormatting>
  <dataValidations disablePrompts="1" count="5">
    <dataValidation type="whole" allowBlank="1" showInputMessage="1" showErrorMessage="1" error="Veuillez saisir l’année de construction au format AAAA." sqref="B25" xr:uid="{41CEE98B-FE0C-44F5-8A4E-443B9616CBBA}">
      <formula1>1000</formula1>
      <formula2>YEAR(TODAY())</formula2>
    </dataValidation>
    <dataValidation type="list" allowBlank="1" showInputMessage="1" showErrorMessage="1" error="Veuillez sélectionner une réponse dans la liste proposée." sqref="F23:G23" xr:uid="{27B82546-0FC4-4D8B-97A2-7E12625E0A63}">
      <formula1>$M$22:$M$24</formula1>
    </dataValidation>
    <dataValidation type="decimal" operator="greaterThanOrEqual" allowBlank="1" showInputMessage="1" showErrorMessage="1" error="Veuillez saisir un chiffre." sqref="B31 B29 H12 E12 B12" xr:uid="{6CD4CEF7-CFC1-4713-8FF0-764410BC7E4C}">
      <formula1>0</formula1>
    </dataValidation>
    <dataValidation type="whole" operator="greaterThan" allowBlank="1" showInputMessage="1" showErrorMessage="1" error="Veuillez saisir l’année de déconstruction au format AAAA." sqref="B27" xr:uid="{42CBFA54-EE4F-491E-BE96-1AC6278F6FA4}">
      <formula1>1000</formula1>
    </dataValidation>
    <dataValidation type="date" operator="greaterThanOrEqual" allowBlank="1" showInputMessage="1" showErrorMessage="1" error="Veuillez saisir la date au format JJ.MM.AAAA." sqref="B38:K38" xr:uid="{58B9211C-8EA1-49DA-A332-2FFD8F16270C}">
      <formula1>36526</formula1>
    </dataValidation>
  </dataValidations>
  <pageMargins left="0.70866141732283472" right="0.70866141732283472" top="0.9055118110236221" bottom="0.74803149606299213" header="0.31496062992125984" footer="0.39370078740157483"/>
  <pageSetup paperSize="9" scale="61" fitToHeight="0" orientation="portrait" r:id="rId1"/>
  <headerFooter>
    <oddHeader>&amp;L&amp;14&amp;K79B51ECritère 311
&amp;"Arial,Fett"Émissions de gaz à effet de serre lors de la construction&amp;"Arial,Standard"
Outil d’aide - Version 2023.13&amp;R&amp;G</oddHeader>
    <oddFooter>&amp;L&amp;11&amp;F&amp;R&amp;11Page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C42A-3B26-44B9-AFF4-638C883A50B9}">
  <sheetPr>
    <pageSetUpPr autoPageBreaks="0" fitToPage="1"/>
  </sheetPr>
  <dimension ref="A1:L85"/>
  <sheetViews>
    <sheetView showGridLines="0" view="pageLayout" zoomScaleNormal="85" workbookViewId="0">
      <selection activeCell="B3" sqref="B3:G3"/>
    </sheetView>
  </sheetViews>
  <sheetFormatPr baseColWidth="10" defaultColWidth="11.453125" defaultRowHeight="14"/>
  <cols>
    <col min="1" max="1" width="37.36328125" style="35" customWidth="1"/>
    <col min="2" max="2" width="10.6328125" style="35" customWidth="1"/>
    <col min="3" max="3" width="12.26953125" style="35" customWidth="1"/>
    <col min="4" max="4" width="13.54296875" style="35" customWidth="1"/>
    <col min="5" max="5" width="14.7265625" style="35" customWidth="1"/>
    <col min="6" max="7" width="13.453125" style="35" customWidth="1"/>
    <col min="8" max="8" width="6.81640625" style="35" hidden="1" customWidth="1"/>
    <col min="9" max="9" width="7.08984375" style="35" hidden="1" customWidth="1"/>
    <col min="10" max="11" width="11.453125" style="35" hidden="1" customWidth="1"/>
    <col min="12" max="16384" width="11.453125" style="35"/>
  </cols>
  <sheetData>
    <row r="1" spans="1:12" s="33" customFormat="1" ht="10.5" customHeight="1">
      <c r="A1" s="36"/>
      <c r="B1" s="37"/>
      <c r="C1" s="39"/>
      <c r="D1" s="39"/>
      <c r="E1" s="40"/>
      <c r="F1" s="40"/>
      <c r="G1" s="40"/>
    </row>
    <row r="2" spans="1:12" s="31" customFormat="1" ht="14.5" thickBot="1">
      <c r="A2" s="83" t="s">
        <v>0</v>
      </c>
      <c r="B2" s="158"/>
      <c r="C2" s="158"/>
      <c r="D2" s="158"/>
      <c r="E2" s="158"/>
      <c r="F2" s="158"/>
      <c r="G2" s="158"/>
    </row>
    <row r="3" spans="1:12" s="31" customFormat="1" ht="15" thickTop="1" thickBot="1">
      <c r="A3" s="83" t="s">
        <v>1</v>
      </c>
      <c r="B3" s="158"/>
      <c r="C3" s="158"/>
      <c r="D3" s="158"/>
      <c r="E3" s="158"/>
      <c r="F3" s="158"/>
      <c r="G3" s="158"/>
      <c r="K3" s="35"/>
      <c r="L3" s="35"/>
    </row>
    <row r="4" spans="1:12" s="31" customFormat="1" ht="15" thickTop="1" thickBot="1">
      <c r="A4" s="83" t="s">
        <v>2</v>
      </c>
      <c r="B4" s="159"/>
      <c r="C4" s="159"/>
      <c r="D4" s="159"/>
      <c r="E4" s="159"/>
      <c r="F4" s="159"/>
      <c r="G4" s="159"/>
      <c r="H4" s="33">
        <f>IFERROR(IF(B10&gt;15,1,_xlfn.XLOOKUP(B10,H8:H18,I8:I18,,1)),0)</f>
        <v>0</v>
      </c>
      <c r="I4" s="33"/>
    </row>
    <row r="5" spans="1:12" s="33" customFormat="1" ht="10.5" customHeight="1" thickTop="1">
      <c r="A5" s="50"/>
      <c r="B5" s="50"/>
      <c r="C5" s="51"/>
      <c r="D5" s="52"/>
      <c r="E5" s="53"/>
      <c r="F5" s="53"/>
      <c r="G5" s="53"/>
      <c r="H5" s="80"/>
    </row>
    <row r="6" spans="1:12" s="33" customFormat="1" ht="10.5" customHeight="1">
      <c r="A6" s="47"/>
      <c r="B6" s="47"/>
      <c r="C6" s="55"/>
      <c r="D6" s="34"/>
      <c r="H6" s="80"/>
    </row>
    <row r="7" spans="1:12" s="33" customFormat="1" ht="10.5" customHeight="1">
      <c r="A7" s="47"/>
      <c r="B7" s="47"/>
      <c r="C7" s="55"/>
      <c r="D7" s="34"/>
      <c r="H7" s="80" t="s">
        <v>25</v>
      </c>
      <c r="I7" s="33" t="s">
        <v>10</v>
      </c>
    </row>
    <row r="8" spans="1:12" s="33" customFormat="1" ht="15.5">
      <c r="A8" s="65" t="s">
        <v>26</v>
      </c>
      <c r="B8" s="65"/>
      <c r="H8" s="31">
        <v>15</v>
      </c>
      <c r="I8" s="31">
        <v>1</v>
      </c>
    </row>
    <row r="9" spans="1:12" s="31" customFormat="1">
      <c r="H9" s="31">
        <f>(H8+H10)/2</f>
        <v>13.75</v>
      </c>
      <c r="I9" s="31">
        <v>1.5</v>
      </c>
    </row>
    <row r="10" spans="1:12" s="31" customFormat="1" ht="16.5">
      <c r="A10" s="33" t="s">
        <v>27</v>
      </c>
      <c r="B10" s="68"/>
      <c r="C10" s="33" t="s">
        <v>28</v>
      </c>
      <c r="D10" s="33"/>
      <c r="E10" s="33"/>
      <c r="F10" s="33"/>
      <c r="G10" s="33"/>
      <c r="H10" s="66">
        <v>12.5</v>
      </c>
      <c r="I10" s="31">
        <v>2</v>
      </c>
    </row>
    <row r="11" spans="1:12" s="31" customFormat="1">
      <c r="H11" s="31">
        <f>(H10+H12)/2</f>
        <v>11.25</v>
      </c>
      <c r="I11" s="31">
        <v>2.5</v>
      </c>
    </row>
    <row r="12" spans="1:12" s="32" customFormat="1">
      <c r="A12" s="30" t="s">
        <v>16</v>
      </c>
      <c r="B12" s="30"/>
      <c r="C12" s="30"/>
      <c r="D12" s="30"/>
      <c r="E12" s="30"/>
      <c r="F12" s="30"/>
      <c r="G12" s="61" t="str">
        <f>H4&amp;" "&amp;IF(OR(H4=0,H4=1),J12,K12)</f>
        <v>0 point</v>
      </c>
      <c r="H12" s="33">
        <v>10</v>
      </c>
      <c r="I12" s="31">
        <v>3</v>
      </c>
      <c r="J12" s="32" t="s">
        <v>208</v>
      </c>
      <c r="K12" s="32" t="s">
        <v>209</v>
      </c>
    </row>
    <row r="13" spans="1:12" s="31" customFormat="1">
      <c r="A13" s="62"/>
      <c r="B13" s="62"/>
      <c r="C13" s="63"/>
      <c r="D13" s="64"/>
      <c r="E13" s="64"/>
      <c r="F13" s="64"/>
      <c r="G13" s="64"/>
      <c r="H13" s="31">
        <f>(H12+H14)/2</f>
        <v>8.75</v>
      </c>
      <c r="I13" s="31">
        <v>3.5</v>
      </c>
    </row>
    <row r="14" spans="1:12" s="31" customFormat="1">
      <c r="A14" s="36"/>
      <c r="B14" s="37"/>
      <c r="C14" s="38"/>
      <c r="D14" s="39"/>
      <c r="E14" s="40"/>
      <c r="F14" s="40"/>
      <c r="G14" s="40"/>
      <c r="H14" s="33">
        <v>7.5</v>
      </c>
      <c r="I14" s="31">
        <v>4</v>
      </c>
    </row>
    <row r="15" spans="1:12" ht="28">
      <c r="A15" s="42" t="s">
        <v>23</v>
      </c>
      <c r="B15" s="160"/>
      <c r="C15" s="160"/>
      <c r="D15" s="160"/>
      <c r="E15" s="160"/>
      <c r="F15" s="160"/>
      <c r="G15" s="160"/>
      <c r="H15" s="31">
        <f>(H14+H16)/2</f>
        <v>6.25</v>
      </c>
      <c r="I15" s="31">
        <v>4.5</v>
      </c>
    </row>
    <row r="16" spans="1:12">
      <c r="A16" s="43"/>
      <c r="B16" s="43"/>
      <c r="C16" s="44"/>
      <c r="D16" s="44"/>
      <c r="E16" s="46"/>
      <c r="F16" s="46"/>
      <c r="G16" s="46"/>
      <c r="H16" s="31">
        <v>5</v>
      </c>
      <c r="I16" s="31">
        <v>5</v>
      </c>
    </row>
    <row r="17" spans="1:9">
      <c r="A17" s="48" t="s">
        <v>24</v>
      </c>
      <c r="B17" s="161"/>
      <c r="C17" s="161"/>
      <c r="D17" s="161"/>
      <c r="E17" s="161"/>
      <c r="F17" s="161"/>
      <c r="G17" s="161"/>
      <c r="H17" s="31">
        <f>(H16+H18)/2</f>
        <v>3.75</v>
      </c>
      <c r="I17" s="31">
        <v>5.5</v>
      </c>
    </row>
    <row r="18" spans="1:9">
      <c r="A18" s="49"/>
      <c r="B18" s="50"/>
      <c r="C18" s="51"/>
      <c r="D18" s="52"/>
      <c r="E18" s="53"/>
      <c r="F18" s="53"/>
      <c r="G18" s="53"/>
      <c r="H18" s="35">
        <v>2.5</v>
      </c>
      <c r="I18" s="31">
        <v>6</v>
      </c>
    </row>
    <row r="19" spans="1:9">
      <c r="I19" s="33"/>
    </row>
    <row r="20" spans="1:9" s="33" customFormat="1">
      <c r="A20"/>
      <c r="B20"/>
      <c r="C20" s="6"/>
      <c r="D20"/>
      <c r="E20"/>
      <c r="F20"/>
      <c r="G20"/>
      <c r="H20" s="31"/>
      <c r="I20" s="35"/>
    </row>
    <row r="21" spans="1:9">
      <c r="A21"/>
      <c r="B21"/>
      <c r="C21" s="6"/>
      <c r="D21"/>
      <c r="E21"/>
      <c r="F21"/>
      <c r="G21"/>
      <c r="H21" s="31"/>
    </row>
    <row r="22" spans="1:9">
      <c r="A22"/>
      <c r="B22"/>
      <c r="C22" s="6"/>
      <c r="D22"/>
      <c r="E22"/>
      <c r="F22"/>
      <c r="G22"/>
      <c r="H22" s="31"/>
    </row>
    <row r="23" spans="1:9">
      <c r="A23"/>
      <c r="B23"/>
      <c r="C23" s="6"/>
      <c r="D23"/>
      <c r="E23"/>
      <c r="F23"/>
      <c r="G23"/>
      <c r="H23" s="31"/>
    </row>
    <row r="24" spans="1:9">
      <c r="A24"/>
      <c r="B24"/>
      <c r="C24" s="6"/>
      <c r="D24"/>
      <c r="E24"/>
      <c r="F24"/>
      <c r="G24"/>
      <c r="H24" s="31"/>
    </row>
    <row r="25" spans="1:9">
      <c r="A25"/>
      <c r="B25"/>
      <c r="C25" s="6"/>
      <c r="D25"/>
      <c r="E25"/>
      <c r="F25"/>
      <c r="G25"/>
      <c r="H25" s="31"/>
    </row>
    <row r="26" spans="1:9">
      <c r="A26"/>
      <c r="B26"/>
      <c r="C26" s="6"/>
      <c r="D26"/>
      <c r="E26"/>
      <c r="F26"/>
      <c r="G26"/>
      <c r="H26" s="31"/>
    </row>
    <row r="27" spans="1:9">
      <c r="A27"/>
      <c r="B27"/>
      <c r="C27" s="6"/>
      <c r="D27"/>
      <c r="E27"/>
      <c r="F27"/>
      <c r="G27"/>
      <c r="H27" s="31"/>
    </row>
    <row r="28" spans="1:9">
      <c r="A28"/>
      <c r="B28"/>
      <c r="C28" s="6"/>
      <c r="D28"/>
      <c r="E28"/>
      <c r="F28"/>
      <c r="G28"/>
      <c r="H28" s="31"/>
    </row>
    <row r="29" spans="1:9">
      <c r="A29"/>
      <c r="B29"/>
      <c r="C29" s="6"/>
      <c r="D29"/>
      <c r="E29"/>
      <c r="F29"/>
      <c r="G29"/>
      <c r="H29" s="31"/>
    </row>
    <row r="30" spans="1:9">
      <c r="A30"/>
      <c r="B30"/>
      <c r="C30" s="6"/>
      <c r="D30"/>
      <c r="E30"/>
      <c r="F30"/>
      <c r="G30"/>
      <c r="H30" s="31"/>
    </row>
    <row r="31" spans="1:9">
      <c r="A31"/>
      <c r="B31"/>
      <c r="C31" s="6"/>
      <c r="D31"/>
      <c r="E31"/>
      <c r="F31"/>
      <c r="G31"/>
      <c r="H31" s="33"/>
      <c r="I31" s="33"/>
    </row>
    <row r="32" spans="1:9" s="33" customFormat="1">
      <c r="A32"/>
      <c r="B32"/>
      <c r="C32" s="6"/>
      <c r="D32"/>
      <c r="E32"/>
      <c r="F32"/>
      <c r="G32"/>
    </row>
    <row r="33" spans="1:9" s="33" customFormat="1" ht="32" customHeight="1">
      <c r="A33"/>
      <c r="B33"/>
      <c r="C33" s="6"/>
      <c r="D33"/>
      <c r="E33"/>
      <c r="F33"/>
      <c r="G33"/>
    </row>
    <row r="34" spans="1:9" s="33" customFormat="1">
      <c r="A34"/>
      <c r="B34"/>
      <c r="C34" s="6"/>
      <c r="D34"/>
      <c r="E34"/>
      <c r="F34"/>
      <c r="G34"/>
    </row>
    <row r="35" spans="1:9" s="33" customFormat="1" ht="16" customHeight="1">
      <c r="A35"/>
      <c r="B35"/>
      <c r="C35" s="6"/>
      <c r="D35"/>
      <c r="E35"/>
      <c r="F35"/>
      <c r="G35"/>
    </row>
    <row r="36" spans="1:9" s="33" customFormat="1" ht="14" customHeight="1">
      <c r="A36"/>
      <c r="B36"/>
      <c r="C36" s="6"/>
      <c r="D36"/>
      <c r="E36"/>
      <c r="F36"/>
      <c r="G36"/>
      <c r="H36" s="35"/>
      <c r="I36" s="35"/>
    </row>
    <row r="37" spans="1:9">
      <c r="A37"/>
      <c r="B37"/>
      <c r="C37" s="6"/>
      <c r="D37"/>
      <c r="E37"/>
      <c r="F37"/>
      <c r="G37"/>
      <c r="H37"/>
      <c r="I37"/>
    </row>
    <row r="38" spans="1:9">
      <c r="A38"/>
      <c r="B38"/>
      <c r="C38" s="6"/>
      <c r="D38"/>
      <c r="E38"/>
      <c r="F38"/>
      <c r="G38"/>
      <c r="H38"/>
      <c r="I38"/>
    </row>
    <row r="39" spans="1:9">
      <c r="A39"/>
      <c r="B39"/>
      <c r="C39" s="6"/>
      <c r="D39"/>
      <c r="E39"/>
      <c r="F39"/>
      <c r="G39"/>
      <c r="H39"/>
      <c r="I39"/>
    </row>
    <row r="40" spans="1:9">
      <c r="A40"/>
      <c r="B40"/>
      <c r="C40" s="6"/>
      <c r="D40"/>
      <c r="E40"/>
      <c r="F40"/>
      <c r="G40"/>
      <c r="I40"/>
    </row>
    <row r="41" spans="1:9">
      <c r="A41"/>
      <c r="B41"/>
      <c r="C41" s="6"/>
      <c r="D41"/>
      <c r="E41"/>
      <c r="F41"/>
      <c r="G41"/>
      <c r="H41"/>
      <c r="I41"/>
    </row>
    <row r="42" spans="1:9">
      <c r="A42"/>
      <c r="B42"/>
      <c r="C42" s="6"/>
      <c r="D42"/>
      <c r="E42"/>
      <c r="F42"/>
      <c r="G42"/>
      <c r="H42"/>
      <c r="I42"/>
    </row>
    <row r="43" spans="1:9">
      <c r="A43"/>
      <c r="B43"/>
      <c r="C43" s="6"/>
      <c r="D43"/>
      <c r="E43"/>
      <c r="F43"/>
      <c r="G43"/>
      <c r="I43"/>
    </row>
    <row r="44" spans="1:9">
      <c r="A44"/>
      <c r="B44"/>
      <c r="C44" s="6"/>
      <c r="D44"/>
      <c r="E44"/>
      <c r="F44"/>
      <c r="G44"/>
      <c r="I44"/>
    </row>
    <row r="45" spans="1:9">
      <c r="A45"/>
      <c r="B45"/>
      <c r="C45" s="6"/>
      <c r="D45"/>
      <c r="E45"/>
      <c r="F45"/>
      <c r="G45"/>
      <c r="I45"/>
    </row>
    <row r="46" spans="1:9">
      <c r="A46"/>
      <c r="B46"/>
      <c r="C46" s="6"/>
      <c r="D46"/>
      <c r="E46"/>
      <c r="F46"/>
      <c r="G46"/>
      <c r="I46"/>
    </row>
    <row r="47" spans="1:9">
      <c r="A47"/>
      <c r="B47"/>
      <c r="C47" s="6"/>
      <c r="D47"/>
      <c r="E47"/>
      <c r="F47"/>
      <c r="G47"/>
      <c r="I47"/>
    </row>
    <row r="48" spans="1:9">
      <c r="A48"/>
      <c r="B48"/>
      <c r="C48" s="6"/>
      <c r="D48"/>
      <c r="E48"/>
      <c r="F48"/>
      <c r="G48"/>
      <c r="I48"/>
    </row>
    <row r="49" spans="1:9">
      <c r="A49"/>
      <c r="B49"/>
      <c r="C49" s="6"/>
      <c r="D49"/>
      <c r="E49"/>
      <c r="F49"/>
      <c r="G49"/>
      <c r="I49"/>
    </row>
    <row r="50" spans="1:9">
      <c r="A50"/>
      <c r="B50"/>
      <c r="C50" s="6"/>
      <c r="D50"/>
      <c r="E50"/>
      <c r="F50"/>
      <c r="G50"/>
      <c r="H50"/>
      <c r="I50"/>
    </row>
    <row r="51" spans="1:9">
      <c r="A51"/>
      <c r="B51"/>
      <c r="C51" s="6"/>
      <c r="D51"/>
      <c r="E51"/>
      <c r="F51"/>
      <c r="G51"/>
      <c r="H51"/>
      <c r="I51"/>
    </row>
    <row r="52" spans="1:9">
      <c r="A52"/>
      <c r="B52"/>
      <c r="C52" s="6"/>
      <c r="D52"/>
      <c r="E52"/>
      <c r="F52"/>
      <c r="G52"/>
      <c r="H52"/>
      <c r="I52"/>
    </row>
    <row r="53" spans="1:9">
      <c r="A53"/>
      <c r="B53"/>
      <c r="C53" s="6"/>
      <c r="D53"/>
      <c r="E53"/>
      <c r="F53"/>
      <c r="G53"/>
      <c r="H53"/>
      <c r="I53"/>
    </row>
    <row r="54" spans="1:9">
      <c r="A54"/>
      <c r="B54"/>
      <c r="C54" s="6"/>
      <c r="D54"/>
      <c r="E54"/>
      <c r="F54"/>
      <c r="G54"/>
      <c r="H54"/>
      <c r="I54"/>
    </row>
    <row r="55" spans="1:9">
      <c r="A55"/>
      <c r="B55"/>
      <c r="C55" s="6"/>
      <c r="D55"/>
      <c r="E55"/>
      <c r="F55"/>
      <c r="G55"/>
      <c r="H55"/>
      <c r="I55"/>
    </row>
    <row r="56" spans="1:9">
      <c r="A56"/>
      <c r="B56"/>
      <c r="C56" s="6"/>
      <c r="D56"/>
      <c r="E56"/>
      <c r="F56"/>
      <c r="G56"/>
      <c r="H56"/>
      <c r="I56"/>
    </row>
    <row r="57" spans="1:9">
      <c r="A57"/>
      <c r="B57"/>
      <c r="C57" s="6"/>
      <c r="D57"/>
      <c r="E57"/>
      <c r="F57"/>
      <c r="G57"/>
      <c r="H57"/>
      <c r="I57"/>
    </row>
    <row r="58" spans="1:9">
      <c r="A58"/>
      <c r="B58"/>
      <c r="C58" s="6"/>
      <c r="D58"/>
      <c r="E58"/>
      <c r="F58"/>
      <c r="G58"/>
      <c r="H58"/>
      <c r="I58"/>
    </row>
    <row r="59" spans="1:9">
      <c r="A59"/>
      <c r="B59"/>
      <c r="C59" s="6"/>
      <c r="D59"/>
      <c r="E59"/>
      <c r="F59"/>
      <c r="G59"/>
      <c r="H59"/>
      <c r="I59"/>
    </row>
    <row r="60" spans="1:9">
      <c r="A60"/>
      <c r="B60"/>
      <c r="C60" s="6"/>
      <c r="D60"/>
      <c r="E60"/>
      <c r="F60"/>
      <c r="G60"/>
      <c r="H60"/>
      <c r="I60"/>
    </row>
    <row r="61" spans="1:9">
      <c r="A61"/>
      <c r="B61"/>
      <c r="C61" s="6"/>
      <c r="D61"/>
      <c r="E61"/>
      <c r="F61"/>
      <c r="G61"/>
      <c r="H61"/>
      <c r="I61"/>
    </row>
    <row r="62" spans="1:9">
      <c r="A62"/>
      <c r="B62"/>
      <c r="C62" s="6"/>
      <c r="D62"/>
      <c r="E62"/>
      <c r="F62"/>
      <c r="G62"/>
      <c r="H62"/>
      <c r="I62"/>
    </row>
    <row r="63" spans="1:9">
      <c r="A63"/>
      <c r="B63"/>
      <c r="C63" s="6"/>
      <c r="D63"/>
      <c r="E63"/>
      <c r="F63"/>
      <c r="G63"/>
      <c r="H63"/>
      <c r="I63"/>
    </row>
    <row r="64" spans="1:9">
      <c r="A64"/>
      <c r="B64"/>
      <c r="C64" s="6"/>
      <c r="D64"/>
      <c r="E64"/>
      <c r="F64"/>
      <c r="G64"/>
      <c r="H64"/>
      <c r="I64"/>
    </row>
    <row r="65" spans="1:9">
      <c r="A65"/>
      <c r="B65"/>
      <c r="C65" s="6"/>
      <c r="D65"/>
      <c r="E65"/>
      <c r="F65"/>
      <c r="G65"/>
      <c r="H65"/>
      <c r="I65"/>
    </row>
    <row r="66" spans="1:9">
      <c r="A66"/>
      <c r="B66"/>
      <c r="C66" s="6"/>
      <c r="D66"/>
      <c r="E66"/>
      <c r="F66"/>
      <c r="G66"/>
      <c r="H66"/>
      <c r="I66"/>
    </row>
    <row r="67" spans="1:9">
      <c r="A67"/>
      <c r="B67"/>
      <c r="C67" s="6"/>
      <c r="D67"/>
      <c r="E67"/>
      <c r="F67"/>
      <c r="G67"/>
      <c r="H67"/>
      <c r="I67"/>
    </row>
    <row r="68" spans="1:9">
      <c r="A68"/>
      <c r="B68"/>
      <c r="C68" s="6"/>
      <c r="D68"/>
      <c r="E68"/>
      <c r="F68"/>
      <c r="G68"/>
      <c r="H68"/>
      <c r="I68"/>
    </row>
    <row r="69" spans="1:9">
      <c r="H69"/>
      <c r="I69"/>
    </row>
    <row r="70" spans="1:9">
      <c r="H70"/>
      <c r="I70"/>
    </row>
    <row r="71" spans="1:9">
      <c r="H71"/>
      <c r="I71"/>
    </row>
    <row r="72" spans="1:9">
      <c r="H72"/>
      <c r="I72"/>
    </row>
    <row r="73" spans="1:9">
      <c r="H73"/>
      <c r="I73"/>
    </row>
    <row r="74" spans="1:9">
      <c r="H74"/>
      <c r="I74"/>
    </row>
    <row r="75" spans="1:9">
      <c r="H75"/>
      <c r="I75"/>
    </row>
    <row r="76" spans="1:9">
      <c r="H76"/>
      <c r="I76"/>
    </row>
    <row r="77" spans="1:9">
      <c r="H77"/>
      <c r="I77"/>
    </row>
    <row r="78" spans="1:9">
      <c r="H78"/>
      <c r="I78"/>
    </row>
    <row r="79" spans="1:9">
      <c r="H79"/>
      <c r="I79"/>
    </row>
    <row r="80" spans="1:9">
      <c r="H80"/>
      <c r="I80"/>
    </row>
    <row r="81" spans="8:9">
      <c r="H81"/>
      <c r="I81"/>
    </row>
    <row r="82" spans="8:9">
      <c r="H82"/>
      <c r="I82"/>
    </row>
    <row r="83" spans="8:9">
      <c r="H83"/>
      <c r="I83"/>
    </row>
    <row r="84" spans="8:9">
      <c r="H84"/>
      <c r="I84"/>
    </row>
    <row r="85" spans="8:9">
      <c r="H85"/>
      <c r="I85"/>
    </row>
  </sheetData>
  <sheetProtection algorithmName="SHA-512" hashValue="+PUBDD4O+XpKsBU9QqoNVTfyWjNpPL1KE0NT8mq2BQw9ZGUVP/eJhndSfpzdRQCVolWKLxcWHHU4IqHMPlJp8Q==" saltValue="e9M5SuPbuHtEli/5XnmFdA==" spinCount="100000" sheet="1" selectLockedCells="1"/>
  <mergeCells count="5">
    <mergeCell ref="B17:G17"/>
    <mergeCell ref="B2:G2"/>
    <mergeCell ref="B4:G4"/>
    <mergeCell ref="B15:G15"/>
    <mergeCell ref="B3:G3"/>
  </mergeCells>
  <phoneticPr fontId="33" type="noConversion"/>
  <dataValidations disablePrompts="1" count="2">
    <dataValidation type="decimal" operator="greaterThan" allowBlank="1" showInputMessage="1" showErrorMessage="1" error="Veuillez saisir un chiffre." sqref="B10" xr:uid="{AB7BC989-682B-477A-8209-985D3383AF9F}">
      <formula1>-30000</formula1>
    </dataValidation>
    <dataValidation type="date" operator="greaterThanOrEqual" allowBlank="1" showInputMessage="1" showErrorMessage="1" error="Veuillez saisir la date au format JJ.MM.AAAA." sqref="B17:G17" xr:uid="{F9CC5338-09D7-41BF-9751-575504F63DAA}">
      <formula1>36526</formula1>
    </dataValidation>
  </dataValidations>
  <pageMargins left="0.70866141732283472" right="0.70866141732283472" top="1.1143790849673203" bottom="0.74803149606299213" header="0.31496062992125984" footer="0.39370078740157483"/>
  <pageSetup paperSize="9" scale="76" fitToHeight="0" orientation="portrait" r:id="rId1"/>
  <headerFooter>
    <oddHeader>&amp;L&amp;14&amp;K79B51ECritère 312
&amp;"Arial,Fett"Émissions de gaz à effet de serre lors de l’exploitation&amp;"Arial,Standard"
Outil d’aide - Version 2023.13&amp;R&amp;G</oddHeader>
    <oddFooter>&amp;L&amp;11&amp;F&amp;R&amp;11Page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autoPageBreaks="0" fitToPage="1"/>
  </sheetPr>
  <dimension ref="A1:W46"/>
  <sheetViews>
    <sheetView showGridLines="0" view="pageLayout" zoomScaleNormal="85" workbookViewId="0">
      <selection activeCell="B14" sqref="B14"/>
    </sheetView>
  </sheetViews>
  <sheetFormatPr baseColWidth="10" defaultColWidth="11.453125" defaultRowHeight="14"/>
  <cols>
    <col min="1" max="1" width="41.6328125" style="35" customWidth="1"/>
    <col min="2" max="3" width="13.1796875" style="35" customWidth="1"/>
    <col min="4" max="4" width="13.36328125" style="35" customWidth="1"/>
    <col min="5" max="5" width="13.1796875" style="35" customWidth="1"/>
    <col min="6" max="6" width="11.7265625" style="35" customWidth="1"/>
    <col min="7" max="7" width="9.54296875" style="35" customWidth="1"/>
    <col min="8" max="8" width="13.453125" style="35" customWidth="1"/>
    <col min="9" max="9" width="14.7265625" style="35" hidden="1" customWidth="1"/>
    <col min="10" max="10" width="15.1796875" style="35" hidden="1" customWidth="1"/>
    <col min="11" max="12" width="11.453125" style="35" hidden="1" customWidth="1"/>
    <col min="13" max="13" width="12.453125" style="35" hidden="1" customWidth="1"/>
    <col min="14" max="14" width="11.453125" style="35" hidden="1" customWidth="1"/>
    <col min="15" max="15" width="0" style="35" hidden="1" customWidth="1"/>
    <col min="16" max="16384" width="11.453125" style="35"/>
  </cols>
  <sheetData>
    <row r="1" spans="1:19" s="33" customFormat="1" ht="10.5" customHeight="1">
      <c r="A1" s="36"/>
      <c r="B1" s="37"/>
      <c r="C1" s="37"/>
      <c r="D1" s="39"/>
      <c r="E1" s="39"/>
      <c r="F1" s="39"/>
      <c r="G1" s="40"/>
      <c r="H1" s="41"/>
      <c r="I1" s="46"/>
    </row>
    <row r="2" spans="1:19" s="31" customFormat="1" ht="14.5" thickBot="1">
      <c r="A2" s="83" t="s">
        <v>0</v>
      </c>
      <c r="B2" s="158"/>
      <c r="C2" s="158"/>
      <c r="D2" s="158"/>
      <c r="E2" s="158"/>
      <c r="F2" s="158"/>
      <c r="G2" s="158"/>
      <c r="H2" s="158"/>
    </row>
    <row r="3" spans="1:19" s="31" customFormat="1" ht="15" thickTop="1" thickBot="1">
      <c r="A3" s="83" t="s">
        <v>1</v>
      </c>
      <c r="B3" s="158"/>
      <c r="C3" s="158"/>
      <c r="D3" s="158"/>
      <c r="E3" s="158"/>
      <c r="F3" s="158"/>
      <c r="G3" s="158"/>
      <c r="H3" s="158"/>
      <c r="R3" s="35"/>
      <c r="S3" s="35"/>
    </row>
    <row r="4" spans="1:19" s="31" customFormat="1" ht="15" thickTop="1" thickBot="1">
      <c r="A4" s="83" t="s">
        <v>2</v>
      </c>
      <c r="B4" s="158"/>
      <c r="C4" s="158"/>
      <c r="D4" s="158"/>
      <c r="E4" s="158"/>
      <c r="F4" s="158"/>
      <c r="G4" s="158"/>
      <c r="H4" s="158"/>
    </row>
    <row r="5" spans="1:19" s="33" customFormat="1" ht="10.5" customHeight="1" thickTop="1">
      <c r="A5" s="50"/>
      <c r="B5" s="50"/>
      <c r="C5" s="50"/>
      <c r="D5" s="52"/>
      <c r="E5" s="52"/>
      <c r="F5" s="52"/>
      <c r="G5" s="53"/>
      <c r="H5" s="56"/>
      <c r="I5" s="84"/>
    </row>
    <row r="6" spans="1:19" s="33" customFormat="1" ht="10.5" customHeight="1">
      <c r="A6" s="47"/>
      <c r="B6" s="47"/>
      <c r="C6" s="47"/>
      <c r="D6" s="34"/>
      <c r="E6" s="34"/>
      <c r="F6" s="34"/>
      <c r="H6" s="57"/>
      <c r="I6" s="84"/>
    </row>
    <row r="7" spans="1:19" s="33" customFormat="1" ht="10.5" customHeight="1">
      <c r="A7" s="47"/>
      <c r="B7" s="47"/>
      <c r="C7" s="47"/>
      <c r="D7" s="34"/>
      <c r="E7" s="34"/>
      <c r="F7" s="34"/>
      <c r="H7" s="57"/>
      <c r="I7" s="84"/>
    </row>
    <row r="8" spans="1:19" s="33" customFormat="1" ht="15.5">
      <c r="A8" s="163" t="s">
        <v>29</v>
      </c>
      <c r="B8" s="163"/>
      <c r="C8" s="85"/>
    </row>
    <row r="9" spans="1:19" s="33" customFormat="1" ht="15.5">
      <c r="A9" s="85"/>
      <c r="B9" s="85"/>
      <c r="C9" s="85"/>
      <c r="I9" s="86" t="s">
        <v>19</v>
      </c>
    </row>
    <row r="10" spans="1:19" s="31" customFormat="1" ht="27" customHeight="1">
      <c r="A10" s="31" t="s">
        <v>30</v>
      </c>
      <c r="B10" s="169" t="s">
        <v>19</v>
      </c>
      <c r="C10" s="169"/>
      <c r="D10" s="75"/>
      <c r="E10" s="75"/>
      <c r="F10" s="87" t="s">
        <v>31</v>
      </c>
      <c r="G10" s="88" t="str">
        <f>IF(OR(ISBLANK(STyp),STyp=$I$9),"",VLOOKUP(STyp,$I$10:$J$19,2,FALSE))</f>
        <v/>
      </c>
      <c r="H10" s="87" t="s">
        <v>217</v>
      </c>
      <c r="I10" s="31" t="s">
        <v>32</v>
      </c>
      <c r="J10" s="31">
        <v>4</v>
      </c>
      <c r="K10" s="89" t="s">
        <v>33</v>
      </c>
      <c r="L10" s="89" t="s">
        <v>34</v>
      </c>
      <c r="M10" s="89" t="s">
        <v>35</v>
      </c>
      <c r="N10" s="34"/>
    </row>
    <row r="11" spans="1:19" s="31" customFormat="1" ht="6" customHeight="1">
      <c r="I11" s="31" t="s">
        <v>36</v>
      </c>
      <c r="J11" s="31">
        <v>7</v>
      </c>
      <c r="K11" s="89" t="s">
        <v>37</v>
      </c>
      <c r="L11" s="89" t="s">
        <v>34</v>
      </c>
      <c r="M11" s="89" t="s">
        <v>38</v>
      </c>
      <c r="N11" s="34"/>
    </row>
    <row r="12" spans="1:19" s="31" customFormat="1" ht="57.5" customHeight="1">
      <c r="A12" s="31" t="s">
        <v>39</v>
      </c>
      <c r="B12" s="168" t="str">
        <f>IF(OR(ISBLANK(STyp),STyp=I9),"",VLOOKUP(STyp,I10:K19,3,FALSE))</f>
        <v/>
      </c>
      <c r="C12" s="168"/>
      <c r="D12" s="168"/>
      <c r="E12" s="168"/>
      <c r="F12" s="168"/>
      <c r="G12" s="168"/>
      <c r="H12" s="168"/>
      <c r="I12" s="75" t="s">
        <v>40</v>
      </c>
      <c r="J12" s="75">
        <v>3</v>
      </c>
      <c r="K12" s="89" t="s">
        <v>41</v>
      </c>
      <c r="L12" s="89" t="s">
        <v>42</v>
      </c>
      <c r="M12" s="89" t="s">
        <v>43</v>
      </c>
      <c r="N12" s="34"/>
    </row>
    <row r="13" spans="1:19" s="31" customFormat="1" ht="12.75" customHeight="1">
      <c r="I13" s="75" t="s">
        <v>44</v>
      </c>
      <c r="J13" s="75">
        <v>3</v>
      </c>
      <c r="K13" s="89" t="s">
        <v>41</v>
      </c>
      <c r="L13" s="89" t="s">
        <v>42</v>
      </c>
      <c r="M13" s="89" t="s">
        <v>43</v>
      </c>
      <c r="N13" s="34"/>
    </row>
    <row r="14" spans="1:19" s="32" customFormat="1" ht="27" customHeight="1">
      <c r="A14" s="90" t="str">
        <f>IF(OR(ISBLANK(STyp),STyp=$I$9),"",VLOOKUP(STyp,$I$10:$M$19,5,FALSE))</f>
        <v/>
      </c>
      <c r="B14" s="67"/>
      <c r="C14" s="91" t="s">
        <v>216</v>
      </c>
      <c r="I14" s="31" t="s">
        <v>45</v>
      </c>
      <c r="J14" s="31">
        <v>6</v>
      </c>
      <c r="K14" s="89" t="s">
        <v>46</v>
      </c>
      <c r="L14" s="89" t="s">
        <v>47</v>
      </c>
      <c r="M14" s="89" t="s">
        <v>48</v>
      </c>
      <c r="N14" s="92"/>
    </row>
    <row r="15" spans="1:19" s="31" customFormat="1" ht="22" customHeight="1">
      <c r="A15" s="170" t="str">
        <f>IF(OR(ISBLANK(STyp),STyp=I9),"",VLOOKUP(STyp,I10:M19,4,FALSE))</f>
        <v/>
      </c>
      <c r="B15" s="170"/>
      <c r="C15" s="170"/>
      <c r="D15" s="170"/>
      <c r="E15" s="170"/>
      <c r="I15" s="75" t="s">
        <v>49</v>
      </c>
      <c r="J15" s="75">
        <v>6</v>
      </c>
      <c r="K15" s="89" t="s">
        <v>50</v>
      </c>
      <c r="L15" s="89" t="s">
        <v>47</v>
      </c>
      <c r="M15" s="89" t="s">
        <v>51</v>
      </c>
      <c r="N15" s="34"/>
    </row>
    <row r="16" spans="1:19" s="31" customFormat="1">
      <c r="I16" s="31" t="s">
        <v>52</v>
      </c>
      <c r="J16" s="31">
        <v>8</v>
      </c>
      <c r="K16" s="89" t="s">
        <v>53</v>
      </c>
      <c r="L16" s="89" t="s">
        <v>54</v>
      </c>
      <c r="M16" s="89" t="s">
        <v>55</v>
      </c>
      <c r="N16" s="77"/>
    </row>
    <row r="17" spans="1:16" ht="27" customHeight="1">
      <c r="A17" s="93" t="str">
        <f>IFERROR(VLOOKUP($B$10,Nutzungsprofil,24,FALSE),"")</f>
        <v/>
      </c>
      <c r="B17" s="164" t="str">
        <f>IFERROR(VLOOKUP($B$10,Nutzungsprofil,27,FALSE),"")</f>
        <v/>
      </c>
      <c r="C17" s="164"/>
      <c r="D17" s="164" t="str">
        <f>IFERROR(VLOOKUP($B$10,Nutzungsprofil,30,FALSE),"")</f>
        <v/>
      </c>
      <c r="E17" s="164"/>
      <c r="F17" s="164" t="str">
        <f>IFERROR(VLOOKUP($B$10,Nutzungsprofil,33,FALSE),"")</f>
        <v/>
      </c>
      <c r="G17" s="164"/>
      <c r="H17" s="165"/>
      <c r="I17" s="31" t="s">
        <v>56</v>
      </c>
      <c r="J17" s="31">
        <v>6</v>
      </c>
      <c r="K17" s="89" t="s">
        <v>218</v>
      </c>
      <c r="L17" s="89" t="s">
        <v>34</v>
      </c>
      <c r="M17" s="89" t="s">
        <v>38</v>
      </c>
    </row>
    <row r="18" spans="1:16" ht="16" customHeight="1">
      <c r="A18" s="94" t="str">
        <f>IFERROR(VLOOKUP($B$10,Nutzungsprofil,25,FALSE),"")</f>
        <v/>
      </c>
      <c r="B18" s="166" t="str">
        <f>IFERROR(VLOOKUP($B$10,Nutzungsprofil,28,FALSE),"")</f>
        <v/>
      </c>
      <c r="C18" s="166"/>
      <c r="D18" s="166" t="str">
        <f>IFERROR(VLOOKUP($B$10,Nutzungsprofil,31,FALSE),"")</f>
        <v/>
      </c>
      <c r="E18" s="166"/>
      <c r="F18" s="166" t="str">
        <f>IFERROR(VLOOKUP($B$10,Nutzungsprofil,34,FALSE),"")</f>
        <v/>
      </c>
      <c r="G18" s="166"/>
      <c r="H18" s="167"/>
      <c r="I18" s="31" t="s">
        <v>58</v>
      </c>
      <c r="J18" s="31">
        <v>20</v>
      </c>
      <c r="K18" s="89" t="s">
        <v>219</v>
      </c>
      <c r="L18" s="89" t="s">
        <v>34</v>
      </c>
      <c r="M18" s="89" t="s">
        <v>38</v>
      </c>
    </row>
    <row r="19" spans="1:16" ht="14.5">
      <c r="A19" s="95"/>
      <c r="B19" s="95"/>
      <c r="C19" s="95"/>
      <c r="D19" s="95"/>
      <c r="E19" s="95"/>
      <c r="F19" s="95"/>
      <c r="G19" s="95"/>
      <c r="H19" s="95"/>
      <c r="I19" s="31" t="s">
        <v>59</v>
      </c>
      <c r="J19" s="31">
        <v>24</v>
      </c>
      <c r="K19" s="89" t="s">
        <v>220</v>
      </c>
      <c r="L19" s="89" t="s">
        <v>34</v>
      </c>
      <c r="M19" s="89" t="s">
        <v>38</v>
      </c>
    </row>
    <row r="20" spans="1:16">
      <c r="A20" s="102" t="s">
        <v>19</v>
      </c>
      <c r="B20" s="171" t="s">
        <v>19</v>
      </c>
      <c r="C20" s="171" t="s">
        <v>19</v>
      </c>
      <c r="D20" s="171" t="s">
        <v>19</v>
      </c>
      <c r="E20" s="171" t="s">
        <v>19</v>
      </c>
      <c r="F20" s="171" t="s">
        <v>19</v>
      </c>
      <c r="G20" s="171" t="s">
        <v>19</v>
      </c>
      <c r="H20" s="172" t="s">
        <v>19</v>
      </c>
      <c r="I20" s="31"/>
      <c r="J20" s="31"/>
      <c r="K20" s="31"/>
      <c r="L20" s="31"/>
    </row>
    <row r="21" spans="1:16">
      <c r="A21" s="96"/>
      <c r="B21" s="96"/>
      <c r="C21" s="96"/>
      <c r="D21" s="96"/>
      <c r="E21" s="96"/>
      <c r="F21" s="96"/>
      <c r="G21" s="96"/>
      <c r="H21" s="96"/>
      <c r="I21" s="31"/>
      <c r="J21" s="31"/>
      <c r="K21" s="31"/>
      <c r="L21" s="31"/>
    </row>
    <row r="22" spans="1:16" ht="17">
      <c r="A22" s="96"/>
      <c r="D22" s="97"/>
      <c r="E22" s="97"/>
      <c r="F22" s="87" t="str">
        <f>IFERROR(VLOOKUP($B$10,Nutzungsprofil,36,FALSE),"")&amp;""</f>
        <v/>
      </c>
      <c r="G22" s="98" t="str">
        <f>IFERROR(IF(OR(STyp=$I$10,STyp=$I$11,STyp=$I$12,STyp=$I$13,STyp=$I$14,STyp=$I$15,STyp=$I$17,STyp=$I$18,STyp=$I$19),B14,IF(STyp=$I$16,((Constantes!F26*VLOOKUP(A20,Beschaeftigtendichte,5,FALSE)*VLOOKUP(B20,Einwohnerdichte,5,FALSE)*VLOOKUP(D20,OeV_Gueteklasse,5,FALSE)*VLOOKUP(F20,Parkplaetze,5,FALSE))/VLOOKUP(STyp,Personenflaeche,2,FALSE))+B14,B14+(THGE_2050/VLOOKUP(STyp,Personenflaeche,2,FALSE)))),"")</f>
        <v/>
      </c>
      <c r="H22" s="87" t="s">
        <v>217</v>
      </c>
      <c r="I22" s="99" t="str">
        <f>IFERROR(IF(OR(STyp=Constantes!B6,STyp=Constantes!B7,STyp=Constantes!B8,STyp=Constantes!B9),B13,IF(STyp=Constantes!B12,((Constantes!F23*VLOOKUP(A19,Beschaeftigtendichte,5,FALSE)*VLOOKUP(B19,Einwohnerdichte,5,FALSE)*VLOOKUP(D19,OeV_Gueteklasse,5,FALSE)*VLOOKUP(F19,Parkplaetze,5,FALSE))/VLOOKUP(STyp,Personenflaeche,2,FALSE))+B13,B13+(THGE_2050/VLOOKUP(STyp,Personenflaeche,2,FALSE)))),"")</f>
        <v/>
      </c>
      <c r="J22" s="31"/>
      <c r="K22" s="35">
        <v>0.8</v>
      </c>
      <c r="L22" s="35" t="e">
        <f>K22*RW_THGE</f>
        <v>#VALUE!</v>
      </c>
      <c r="M22" s="33">
        <v>6</v>
      </c>
    </row>
    <row r="23" spans="1:16">
      <c r="A23" s="96"/>
      <c r="B23" s="96"/>
      <c r="C23" s="96"/>
      <c r="D23" s="96"/>
      <c r="E23" s="96"/>
      <c r="F23" s="96"/>
      <c r="G23" s="96"/>
      <c r="H23" s="96"/>
      <c r="K23" s="35">
        <v>0.9</v>
      </c>
      <c r="L23" s="35" t="e">
        <f t="shared" ref="L23:L31" si="0">K23*RW_THGE</f>
        <v>#VALUE!</v>
      </c>
      <c r="M23" s="35">
        <v>5.5</v>
      </c>
    </row>
    <row r="24" spans="1:16" ht="14" customHeight="1">
      <c r="A24" s="30" t="s">
        <v>16</v>
      </c>
      <c r="B24" s="30"/>
      <c r="C24" s="30"/>
      <c r="D24" s="30"/>
      <c r="E24" s="30"/>
      <c r="F24" s="30"/>
      <c r="G24" s="30"/>
      <c r="H24" s="61" t="str">
        <f>IFERROR(IF(PWM_THGE&gt;$L$31,"1 point",_xlfn.XLOOKUP(PWM_THGE,$L$22:$L$31,$M$22:$M$31,,1)&amp;" points"),"0 point")</f>
        <v>0 point</v>
      </c>
      <c r="I24" s="35" t="str">
        <f>IFERROR(IF(PWM_THGE&gt;$L$31,"1 Points",_xlfn.XLOOKUP(PWM_THGE,$L$22:$L$31,$M$22:$M$31,,1)&amp;" Points"),"0 Points")</f>
        <v>0 Points</v>
      </c>
      <c r="K24" s="33">
        <v>1</v>
      </c>
      <c r="L24" s="35" t="e">
        <f t="shared" si="0"/>
        <v>#VALUE!</v>
      </c>
      <c r="M24" s="35">
        <v>5</v>
      </c>
    </row>
    <row r="25" spans="1:16">
      <c r="A25" s="100"/>
      <c r="B25" s="100"/>
      <c r="C25" s="100"/>
      <c r="D25" s="101"/>
      <c r="E25" s="101"/>
      <c r="F25" s="101"/>
      <c r="G25" s="101"/>
      <c r="H25" s="101"/>
      <c r="K25" s="35">
        <v>1.1000000000000001</v>
      </c>
      <c r="L25" s="35" t="e">
        <f t="shared" si="0"/>
        <v>#VALUE!</v>
      </c>
      <c r="M25" s="33">
        <v>4.5</v>
      </c>
    </row>
    <row r="26" spans="1:16" s="33" customFormat="1">
      <c r="A26" s="36"/>
      <c r="B26" s="37"/>
      <c r="C26" s="37"/>
      <c r="D26" s="39"/>
      <c r="E26" s="39"/>
      <c r="F26" s="39"/>
      <c r="G26" s="40"/>
      <c r="H26" s="41"/>
      <c r="J26" s="35"/>
      <c r="K26" s="35">
        <v>1.2</v>
      </c>
      <c r="L26" s="35" t="e">
        <f t="shared" si="0"/>
        <v>#VALUE!</v>
      </c>
      <c r="M26" s="35">
        <v>4</v>
      </c>
      <c r="O26" s="35"/>
    </row>
    <row r="27" spans="1:16" s="33" customFormat="1" ht="32" customHeight="1">
      <c r="A27" s="42" t="s">
        <v>23</v>
      </c>
      <c r="B27" s="160"/>
      <c r="C27" s="160"/>
      <c r="D27" s="160"/>
      <c r="E27" s="160"/>
      <c r="F27" s="160"/>
      <c r="G27" s="160"/>
      <c r="H27" s="160"/>
      <c r="K27" s="35">
        <v>1.35</v>
      </c>
      <c r="L27" s="35" t="e">
        <f t="shared" si="0"/>
        <v>#VALUE!</v>
      </c>
      <c r="M27" s="35">
        <v>3.5</v>
      </c>
    </row>
    <row r="28" spans="1:16" s="33" customFormat="1">
      <c r="A28" s="43"/>
      <c r="B28" s="43"/>
      <c r="C28" s="43"/>
      <c r="D28" s="44"/>
      <c r="E28" s="44"/>
      <c r="F28" s="44"/>
      <c r="G28" s="45"/>
      <c r="H28" s="46"/>
      <c r="K28" s="33">
        <v>1.5</v>
      </c>
      <c r="L28" s="35" t="e">
        <f t="shared" si="0"/>
        <v>#VALUE!</v>
      </c>
      <c r="M28" s="33">
        <v>3</v>
      </c>
      <c r="O28" s="35"/>
    </row>
    <row r="29" spans="1:16" s="33" customFormat="1" ht="16" customHeight="1">
      <c r="A29" s="48" t="s">
        <v>24</v>
      </c>
      <c r="B29" s="161"/>
      <c r="C29" s="161"/>
      <c r="D29" s="161"/>
      <c r="E29" s="161"/>
      <c r="F29" s="161"/>
      <c r="G29" s="161"/>
      <c r="H29" s="161"/>
      <c r="K29" s="35">
        <v>1.75</v>
      </c>
      <c r="L29" s="35" t="e">
        <f t="shared" si="0"/>
        <v>#VALUE!</v>
      </c>
      <c r="M29" s="35">
        <v>2.5</v>
      </c>
    </row>
    <row r="30" spans="1:16" s="33" customFormat="1" ht="14" customHeight="1">
      <c r="A30" s="49"/>
      <c r="B30" s="50"/>
      <c r="C30" s="50"/>
      <c r="D30" s="52"/>
      <c r="E30" s="52"/>
      <c r="F30" s="52"/>
      <c r="G30" s="53"/>
      <c r="H30" s="54"/>
      <c r="K30" s="35">
        <v>2</v>
      </c>
      <c r="L30" s="35" t="e">
        <f t="shared" si="0"/>
        <v>#VALUE!</v>
      </c>
      <c r="M30" s="35">
        <v>2</v>
      </c>
      <c r="O30" s="35"/>
    </row>
    <row r="31" spans="1:16">
      <c r="K31" s="33">
        <v>2.25</v>
      </c>
      <c r="L31" s="35" t="e">
        <f t="shared" si="0"/>
        <v>#VALUE!</v>
      </c>
      <c r="M31" s="33">
        <v>1.5</v>
      </c>
      <c r="P31" s="33"/>
    </row>
    <row r="32" spans="1:16">
      <c r="P32" s="33"/>
    </row>
    <row r="33" spans="14:23">
      <c r="P33" s="33"/>
    </row>
    <row r="34" spans="14:23">
      <c r="P34" s="33"/>
    </row>
    <row r="35" spans="14:23">
      <c r="P35" s="33"/>
    </row>
    <row r="36" spans="14:23">
      <c r="Q36" s="81"/>
      <c r="R36" s="82"/>
      <c r="T36" s="81"/>
      <c r="W36" s="33"/>
    </row>
    <row r="38" spans="14:23">
      <c r="S38" s="33"/>
    </row>
    <row r="39" spans="14:23">
      <c r="U39" s="33"/>
      <c r="W39" s="33"/>
    </row>
    <row r="42" spans="14:23">
      <c r="W42" s="33"/>
    </row>
    <row r="43" spans="14:23">
      <c r="U43" s="33"/>
    </row>
    <row r="45" spans="14:23">
      <c r="W45" s="33"/>
    </row>
    <row r="46" spans="14:23">
      <c r="N46" s="33"/>
    </row>
  </sheetData>
  <sheetProtection algorithmName="SHA-512" hashValue="Tonszlfb1MXVyjKT1EecRY8HGYeh1Vp7PzzRCPtD9vy/LAlazfwQnzQcw4JpPohmFaE+L1Jg2PJLcYFHAJklaQ==" saltValue="xNBSOaKU6iUNjxI6LZp5/w==" spinCount="100000" sheet="1" selectLockedCells="1"/>
  <mergeCells count="18">
    <mergeCell ref="B27:H27"/>
    <mergeCell ref="B29:H29"/>
    <mergeCell ref="F20:H20"/>
    <mergeCell ref="B20:C20"/>
    <mergeCell ref="D20:E20"/>
    <mergeCell ref="B2:H2"/>
    <mergeCell ref="B4:H4"/>
    <mergeCell ref="A8:B8"/>
    <mergeCell ref="F17:H17"/>
    <mergeCell ref="F18:H18"/>
    <mergeCell ref="B12:H12"/>
    <mergeCell ref="B17:C17"/>
    <mergeCell ref="B18:C18"/>
    <mergeCell ref="B10:C10"/>
    <mergeCell ref="D17:E17"/>
    <mergeCell ref="D18:E18"/>
    <mergeCell ref="A15:E15"/>
    <mergeCell ref="B3:H3"/>
  </mergeCells>
  <phoneticPr fontId="33" type="noConversion"/>
  <conditionalFormatting sqref="A17:B18 D17:D18 F17:H18 A20:B20 D20 F20">
    <cfRule type="expression" dxfId="29" priority="7">
      <formula>STyp&lt;&gt;$I$16</formula>
    </cfRule>
  </conditionalFormatting>
  <conditionalFormatting sqref="C22">
    <cfRule type="expression" dxfId="28" priority="2">
      <formula>$B$10&lt;&gt;$I$16</formula>
    </cfRule>
  </conditionalFormatting>
  <conditionalFormatting sqref="D22">
    <cfRule type="expression" dxfId="27" priority="1">
      <formula>$B$10=$I$10</formula>
    </cfRule>
  </conditionalFormatting>
  <conditionalFormatting sqref="F10:H10 A12:H14 A15 F15:H15 A16:H16 A17:D18 F17:H18 A19:H19 A20:D20 F20:H20 A21:H22">
    <cfRule type="expression" dxfId="26" priority="3">
      <formula>OR($B$10=$I$9,ISBLANK($B$10))</formula>
    </cfRule>
  </conditionalFormatting>
  <dataValidations disablePrompts="1" count="6">
    <dataValidation type="list" allowBlank="1" showInputMessage="1" showErrorMessage="1" error="Veuillez sélectionner une réponse dans la liste proposée." sqref="B10:C10" xr:uid="{190C3B20-E3DA-4FCC-9A2E-BF3501551433}">
      <formula1>$I$9:$I$19</formula1>
    </dataValidation>
    <dataValidation type="list" allowBlank="1" showInputMessage="1" showErrorMessage="1" sqref="B20:C20" xr:uid="{681486FB-191B-42E8-9078-808FA2930CEA}">
      <formula1>ListEinwohnerdichte</formula1>
    </dataValidation>
    <dataValidation type="list" allowBlank="1" showInputMessage="1" showErrorMessage="1" sqref="F20" xr:uid="{62F6B9A9-70F3-4CD6-8EBA-EF2944F3FB50}">
      <formula1>ListParkplaetze</formula1>
    </dataValidation>
    <dataValidation type="list" allowBlank="1" showInputMessage="1" showErrorMessage="1" sqref="D20:E20" xr:uid="{0BE9CFA5-A549-454A-92D9-4DA13F29AB84}">
      <formula1>ListOeV_Gueteklasse</formula1>
    </dataValidation>
    <dataValidation type="list" allowBlank="1" showInputMessage="1" showErrorMessage="1" sqref="A20" xr:uid="{92024DED-6913-4B30-A366-3106645C94A3}">
      <formula1>ListBeschaeftigtendichte</formula1>
    </dataValidation>
    <dataValidation type="date" operator="greaterThanOrEqual" allowBlank="1" showInputMessage="1" showErrorMessage="1" error="Veuillez saisir la date au format JJ.MM.AAAA." sqref="B29:H29" xr:uid="{4A3025A2-672D-4A58-92D8-99C37DACD846}">
      <formula1>36526</formula1>
    </dataValidation>
  </dataValidations>
  <pageMargins left="0.70866141732283472" right="0.70866141732283472" top="0.93014705882352944" bottom="0.74803149606299213" header="0.31496062992125984" footer="0.39370078740157483"/>
  <pageSetup paperSize="9" scale="67" fitToHeight="0" orientation="portrait" r:id="rId1"/>
  <headerFooter>
    <oddHeader>&amp;L&amp;14&amp;K79B51ECritère 313
&amp;"Arial,Fett"Émissions de gaz à effet de serre de la mobilité&amp;"Arial,Standard"
Outil d’aide - Version 2023.13&amp;R&amp;G</oddHeader>
    <oddFooter>&amp;L&amp;11&amp;F&amp;R&amp;11Page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4935-80CA-44BE-9ECC-14DE8ED26B2D}">
  <sheetPr>
    <pageSetUpPr autoPageBreaks="0" fitToPage="1"/>
  </sheetPr>
  <dimension ref="A1:S89"/>
  <sheetViews>
    <sheetView showGridLines="0" view="pageLayout" zoomScale="85" zoomScaleNormal="85" zoomScalePageLayoutView="85" workbookViewId="0">
      <selection activeCell="F23" sqref="F23:G23"/>
    </sheetView>
  </sheetViews>
  <sheetFormatPr baseColWidth="10" defaultColWidth="11.453125" defaultRowHeight="14"/>
  <cols>
    <col min="1" max="1" width="37.36328125" style="35" customWidth="1"/>
    <col min="2" max="2" width="10.90625" style="35" bestFit="1" customWidth="1"/>
    <col min="3" max="11" width="10.6328125" style="35" customWidth="1"/>
    <col min="12" max="13" width="11.453125" style="35" hidden="1" customWidth="1"/>
    <col min="14" max="16384" width="11.453125" style="35"/>
  </cols>
  <sheetData>
    <row r="1" spans="1:19" s="33" customFormat="1" ht="10.5" customHeight="1">
      <c r="A1" s="36"/>
      <c r="B1" s="37"/>
      <c r="C1" s="39"/>
      <c r="D1" s="39"/>
      <c r="E1" s="39"/>
      <c r="F1" s="40"/>
      <c r="G1" s="41"/>
      <c r="H1" s="40"/>
      <c r="I1" s="40"/>
      <c r="J1" s="40"/>
      <c r="K1" s="40"/>
    </row>
    <row r="2" spans="1:19" s="31" customFormat="1" ht="14.5" thickBot="1">
      <c r="A2" s="83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R2" s="35"/>
      <c r="S2" s="35"/>
    </row>
    <row r="3" spans="1:19" s="31" customFormat="1" ht="15" thickTop="1" thickBot="1">
      <c r="A3" s="83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R3" s="35"/>
      <c r="S3" s="35"/>
    </row>
    <row r="4" spans="1:19" s="31" customFormat="1" ht="15" thickTop="1" thickBot="1">
      <c r="A4" s="83" t="s">
        <v>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R4" s="35"/>
      <c r="S4" s="35"/>
    </row>
    <row r="5" spans="1:19" s="33" customFormat="1" ht="10.5" customHeight="1" thickTop="1">
      <c r="A5" s="50"/>
      <c r="B5" s="50"/>
      <c r="C5" s="51"/>
      <c r="D5" s="52"/>
      <c r="E5" s="52"/>
      <c r="F5" s="53"/>
      <c r="G5" s="56"/>
      <c r="H5" s="53"/>
      <c r="I5" s="53"/>
      <c r="J5" s="53"/>
      <c r="K5" s="53"/>
      <c r="R5" s="35"/>
      <c r="S5" s="35"/>
    </row>
    <row r="6" spans="1:19" s="33" customFormat="1" ht="10.5" customHeight="1">
      <c r="A6" s="47"/>
      <c r="B6" s="47"/>
      <c r="C6" s="55"/>
      <c r="D6" s="34"/>
      <c r="E6" s="34"/>
      <c r="G6" s="57"/>
      <c r="R6" s="35"/>
      <c r="S6" s="35"/>
    </row>
    <row r="7" spans="1:19" s="33" customFormat="1" ht="10.5" customHeight="1">
      <c r="A7" s="47"/>
      <c r="B7" s="47"/>
      <c r="C7" s="55"/>
      <c r="D7" s="34"/>
      <c r="E7" s="34"/>
      <c r="G7" s="57"/>
      <c r="L7" s="31"/>
      <c r="R7" s="35"/>
      <c r="S7" s="35"/>
    </row>
    <row r="8" spans="1:19" s="33" customFormat="1" ht="15.5">
      <c r="A8" s="65" t="s">
        <v>60</v>
      </c>
      <c r="B8" s="65"/>
      <c r="L8" s="66"/>
      <c r="R8" s="35"/>
      <c r="S8" s="35"/>
    </row>
    <row r="9" spans="1:19" s="31" customFormat="1">
      <c r="R9" s="35"/>
      <c r="S9" s="35"/>
    </row>
    <row r="10" spans="1:19" s="31" customFormat="1">
      <c r="A10" s="33" t="s">
        <v>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R10" s="35"/>
      <c r="S10" s="35"/>
    </row>
    <row r="11" spans="1:19" s="31" customFormat="1">
      <c r="A11" s="33"/>
      <c r="B11" s="71" t="s">
        <v>5</v>
      </c>
      <c r="C11" s="33"/>
      <c r="D11" s="33"/>
      <c r="E11" s="71" t="s">
        <v>6</v>
      </c>
      <c r="F11" s="33"/>
      <c r="G11" s="33"/>
      <c r="H11" s="71" t="s">
        <v>7</v>
      </c>
      <c r="I11" s="33"/>
      <c r="R11" s="35"/>
      <c r="S11" s="35"/>
    </row>
    <row r="12" spans="1:19" s="32" customFormat="1" ht="16.5">
      <c r="A12" s="45" t="s">
        <v>8</v>
      </c>
      <c r="B12" s="67"/>
      <c r="C12" s="33" t="s">
        <v>61</v>
      </c>
      <c r="D12" s="33"/>
      <c r="E12" s="67"/>
      <c r="F12" s="33" t="s">
        <v>61</v>
      </c>
      <c r="G12" s="33"/>
      <c r="H12" s="67"/>
      <c r="I12" s="33" t="s">
        <v>61</v>
      </c>
      <c r="L12" s="31"/>
      <c r="R12" s="35"/>
      <c r="S12" s="35"/>
    </row>
    <row r="13" spans="1:19" s="31" customForma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R13" s="35"/>
      <c r="S13" s="35"/>
    </row>
    <row r="14" spans="1:19" s="31" customFormat="1" ht="17.5" customHeight="1">
      <c r="A14" s="72" t="s">
        <v>10</v>
      </c>
      <c r="B14" s="73">
        <v>1</v>
      </c>
      <c r="C14" s="73">
        <v>1.5</v>
      </c>
      <c r="D14" s="73">
        <v>2</v>
      </c>
      <c r="E14" s="73">
        <v>2.5</v>
      </c>
      <c r="F14" s="73">
        <v>3</v>
      </c>
      <c r="G14" s="73">
        <v>3.5</v>
      </c>
      <c r="H14" s="73">
        <v>4</v>
      </c>
      <c r="I14" s="73">
        <v>4.5</v>
      </c>
      <c r="J14" s="73">
        <v>5</v>
      </c>
      <c r="K14" s="73">
        <v>5.5</v>
      </c>
      <c r="L14" s="58" cm="1">
        <f t="array" ref="L14">IF(ISBLANK(H12),0,_xlfn.IFS(H12&lt;=K16,K14,H12&lt;=J16,J14,H12&lt;=I16,I14,H12&lt;=H16,H14,H12&lt;=G16,G14,H12&lt;=F16,F14,H12&lt;=E16,E14,H12&lt;=D16,D14,H12&lt;=C16,C14,H12&gt;C16,B14))</f>
        <v>0</v>
      </c>
      <c r="R14" s="35"/>
      <c r="S14" s="35"/>
    </row>
    <row r="15" spans="1:19" s="31" customFormat="1" ht="28" hidden="1">
      <c r="A15" s="74" t="s">
        <v>11</v>
      </c>
      <c r="B15" s="59">
        <v>1.5</v>
      </c>
      <c r="C15" s="59">
        <v>1.4</v>
      </c>
      <c r="D15" s="59">
        <v>1.3</v>
      </c>
      <c r="E15" s="59">
        <v>1.2</v>
      </c>
      <c r="F15" s="59">
        <v>1.1000000000000001</v>
      </c>
      <c r="G15" s="59" t="s">
        <v>6</v>
      </c>
      <c r="H15" s="59" t="s">
        <v>12</v>
      </c>
      <c r="I15" s="59" t="s">
        <v>13</v>
      </c>
      <c r="J15" s="60" t="s">
        <v>14</v>
      </c>
      <c r="K15" s="59" t="s">
        <v>5</v>
      </c>
      <c r="R15" s="35"/>
      <c r="S15" s="35"/>
    </row>
    <row r="16" spans="1:19" s="31" customFormat="1" ht="17.5" customHeight="1">
      <c r="A16" s="104" t="s">
        <v>62</v>
      </c>
      <c r="B16" s="105">
        <f>$G16*B15</f>
        <v>0</v>
      </c>
      <c r="C16" s="105">
        <f t="shared" ref="C16:E16" si="0">$G16*C15</f>
        <v>0</v>
      </c>
      <c r="D16" s="105">
        <f t="shared" si="0"/>
        <v>0</v>
      </c>
      <c r="E16" s="105">
        <f t="shared" si="0"/>
        <v>0</v>
      </c>
      <c r="F16" s="105">
        <f>$G16*F15</f>
        <v>0</v>
      </c>
      <c r="G16" s="105">
        <f>$E$12</f>
        <v>0</v>
      </c>
      <c r="H16" s="106">
        <f>$K16+0.75*($G16-$K16)</f>
        <v>0</v>
      </c>
      <c r="I16" s="106">
        <f>$K16+0.5*($G16-$K16)</f>
        <v>0</v>
      </c>
      <c r="J16" s="106">
        <f>$K16+0.25*($G16-$K16)</f>
        <v>0</v>
      </c>
      <c r="K16" s="106">
        <f>$B$12</f>
        <v>0</v>
      </c>
    </row>
    <row r="17" spans="1:19">
      <c r="A17" s="31"/>
      <c r="B17" s="31"/>
      <c r="L17" s="31"/>
    </row>
    <row r="18" spans="1:19">
      <c r="A18" s="30" t="s">
        <v>16</v>
      </c>
      <c r="B18" s="30"/>
      <c r="C18" s="30"/>
      <c r="D18" s="30"/>
      <c r="E18" s="30"/>
      <c r="F18" s="30"/>
      <c r="G18" s="30"/>
      <c r="H18" s="30"/>
      <c r="I18" s="30"/>
      <c r="J18" s="30"/>
      <c r="K18" s="61" t="str">
        <f>L14&amp;IF(L14=1," point"," point")</f>
        <v>0 point</v>
      </c>
      <c r="L18" s="31"/>
    </row>
    <row r="19" spans="1:19" s="33" customFormat="1" ht="10.5" customHeight="1">
      <c r="A19" s="47"/>
      <c r="B19" s="47"/>
      <c r="C19" s="55"/>
      <c r="D19" s="34"/>
      <c r="E19" s="34"/>
      <c r="G19" s="57"/>
      <c r="R19" s="35"/>
      <c r="S19" s="35"/>
    </row>
    <row r="20" spans="1:19" s="33" customFormat="1" ht="10.5" customHeight="1">
      <c r="A20" s="47"/>
      <c r="B20" s="47"/>
      <c r="C20" s="55"/>
      <c r="D20" s="34"/>
      <c r="E20" s="34"/>
      <c r="G20" s="57"/>
      <c r="L20" s="31"/>
      <c r="R20" s="35"/>
      <c r="S20" s="35"/>
    </row>
    <row r="21" spans="1:19" s="33" customFormat="1" ht="15.5">
      <c r="A21" s="65" t="s">
        <v>17</v>
      </c>
      <c r="B21" s="65"/>
      <c r="R21" s="35"/>
      <c r="S21" s="35"/>
    </row>
    <row r="22" spans="1:19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 t="s">
        <v>18</v>
      </c>
      <c r="M22" s="69" t="s">
        <v>19</v>
      </c>
    </row>
    <row r="23" spans="1:19">
      <c r="A23" s="31" t="s">
        <v>20</v>
      </c>
      <c r="D23" s="31"/>
      <c r="E23" s="31"/>
      <c r="F23" s="162" t="s">
        <v>19</v>
      </c>
      <c r="G23" s="162"/>
      <c r="H23" s="31"/>
      <c r="L23" s="31"/>
      <c r="M23" s="35" t="s">
        <v>21</v>
      </c>
    </row>
    <row r="24" spans="1:19">
      <c r="A24" s="31"/>
      <c r="B24" s="31"/>
      <c r="C24" s="31"/>
      <c r="D24" s="31"/>
      <c r="E24" s="31"/>
      <c r="F24" s="31"/>
      <c r="G24" s="31"/>
      <c r="H24" s="31"/>
      <c r="L24" s="31"/>
      <c r="M24" s="35" t="s">
        <v>22</v>
      </c>
    </row>
    <row r="25" spans="1:19" ht="16.5" customHeight="1">
      <c r="A25" s="31" t="str">
        <f>IF($F$23=$M$23,"Année de construction","")</f>
        <v/>
      </c>
      <c r="B25" s="70"/>
      <c r="C25" s="31"/>
      <c r="D25" s="31"/>
      <c r="E25" s="31"/>
      <c r="F25" s="31"/>
      <c r="G25" s="31"/>
      <c r="H25" s="31"/>
      <c r="L25" s="31"/>
    </row>
    <row r="26" spans="1:19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9">
      <c r="A27" s="31" t="str">
        <f>IF($F$23=$M$23,"Année de déconstruction","")</f>
        <v/>
      </c>
      <c r="B27" s="70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9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9" ht="16.5" customHeight="1">
      <c r="A29" s="31" t="str">
        <f>IF($F$23=$M$23,"SRE déconstruite","")</f>
        <v/>
      </c>
      <c r="B29" s="68"/>
      <c r="C29" s="31" t="s">
        <v>210</v>
      </c>
      <c r="D29" s="31"/>
      <c r="E29" s="31"/>
      <c r="F29" s="31"/>
      <c r="G29" s="31"/>
      <c r="H29" s="31"/>
      <c r="I29" s="75" t="str">
        <f>IF($F$23=$M$23,"Valeur résiduelle","")</f>
        <v/>
      </c>
      <c r="J29" s="76" t="str">
        <f>IF($F$23=$M$23,IF((30*(60-(B27-B25))*B29)&lt;0,0,30*(60-(B27-B25))*B29),"")</f>
        <v/>
      </c>
      <c r="K29" s="77" t="str">
        <f>IF($F$23=$M$23,"kWh","")</f>
        <v/>
      </c>
      <c r="L29" s="31"/>
    </row>
    <row r="30" spans="1:19">
      <c r="A30" s="31"/>
      <c r="B30" s="31"/>
      <c r="C30" s="31"/>
      <c r="D30" s="31"/>
      <c r="E30" s="31"/>
      <c r="F30" s="31"/>
      <c r="G30" s="31"/>
      <c r="H30" s="31"/>
      <c r="I30" s="75"/>
      <c r="J30" s="76"/>
      <c r="K30" s="77"/>
      <c r="L30" s="31"/>
    </row>
    <row r="31" spans="1:19" ht="16.5">
      <c r="A31" s="31" t="str">
        <f>IF($F$23=$M$23,"SRE reconstruite","")</f>
        <v/>
      </c>
      <c r="B31" s="68"/>
      <c r="C31" s="31" t="s">
        <v>210</v>
      </c>
      <c r="D31" s="31"/>
      <c r="E31" s="31"/>
      <c r="F31" s="78"/>
      <c r="G31" s="78"/>
      <c r="H31" s="78"/>
      <c r="I31" s="78"/>
      <c r="J31" s="78" t="str">
        <f>IF($F$23=$M$23,"Valeur résiduelle / valeur de la construction neuve :","")</f>
        <v/>
      </c>
      <c r="K31" s="79" t="str">
        <f>IF($F$23=$M$23,IFERROR(J29/($B$31*40*60),""),"")</f>
        <v/>
      </c>
      <c r="L31" s="31"/>
    </row>
    <row r="32" spans="1:19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9">
      <c r="A33" s="30" t="s">
        <v>16</v>
      </c>
      <c r="B33" s="30"/>
      <c r="C33" s="30"/>
      <c r="D33" s="30"/>
      <c r="E33" s="30"/>
      <c r="F33" s="30"/>
      <c r="G33" s="30"/>
      <c r="H33" s="30"/>
      <c r="I33" s="30"/>
      <c r="J33" s="30"/>
      <c r="K33" s="61" t="str" cm="1">
        <f t="array" ref="K33">IFERROR(_xlfn.IFS($F$23=$M$24,"0.5 points",$F$23=$M$23,IFERROR(IF($K$31&gt;0.1,"0 point","0.5 points"),"0 point"),$F$23=$M$22,"0 point"),"0 point")</f>
        <v>0 point</v>
      </c>
      <c r="L33" s="31"/>
    </row>
    <row r="34" spans="1:19">
      <c r="A34" s="62"/>
      <c r="B34" s="62"/>
      <c r="C34" s="63"/>
      <c r="D34" s="64"/>
      <c r="E34" s="64"/>
      <c r="F34" s="64"/>
      <c r="G34" s="64"/>
      <c r="H34" s="64"/>
      <c r="I34" s="64"/>
      <c r="J34" s="64"/>
      <c r="L34" s="31"/>
    </row>
    <row r="35" spans="1:19" s="33" customFormat="1">
      <c r="A35" s="36"/>
      <c r="B35" s="37"/>
      <c r="C35" s="38"/>
      <c r="D35" s="39"/>
      <c r="E35" s="39"/>
      <c r="F35" s="40"/>
      <c r="G35" s="41"/>
      <c r="H35" s="40"/>
      <c r="I35" s="40"/>
      <c r="J35" s="40"/>
      <c r="K35" s="40"/>
      <c r="R35" s="35"/>
      <c r="S35" s="35"/>
    </row>
    <row r="36" spans="1:19" s="33" customFormat="1" ht="32" customHeight="1">
      <c r="A36" s="42" t="s">
        <v>23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66"/>
      <c r="R36" s="35"/>
      <c r="S36" s="35"/>
    </row>
    <row r="37" spans="1:19" s="33" customFormat="1">
      <c r="A37" s="43"/>
      <c r="B37" s="43"/>
      <c r="C37" s="44"/>
      <c r="D37" s="44"/>
      <c r="E37" s="44"/>
      <c r="F37" s="45"/>
      <c r="G37" s="46"/>
      <c r="H37" s="46"/>
      <c r="I37" s="46"/>
      <c r="J37" s="46"/>
      <c r="K37" s="46"/>
      <c r="R37" s="35"/>
      <c r="S37" s="35"/>
    </row>
    <row r="38" spans="1:19" s="33" customFormat="1" ht="16" customHeight="1">
      <c r="A38" s="48" t="s">
        <v>24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R38" s="35"/>
      <c r="S38" s="35"/>
    </row>
    <row r="39" spans="1:19" s="33" customFormat="1" ht="14" customHeight="1">
      <c r="A39" s="49"/>
      <c r="B39" s="50"/>
      <c r="C39" s="51"/>
      <c r="D39" s="52"/>
      <c r="E39" s="52"/>
      <c r="F39" s="53"/>
      <c r="G39" s="54"/>
      <c r="H39" s="53"/>
      <c r="I39" s="53"/>
      <c r="J39" s="53"/>
      <c r="K39" s="53"/>
      <c r="R39" s="35"/>
      <c r="S39" s="35"/>
    </row>
    <row r="41" spans="1:19">
      <c r="A41"/>
      <c r="B41"/>
      <c r="C41" s="6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6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6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6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6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6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6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6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6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6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6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6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6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6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6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6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6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6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6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6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6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6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6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6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6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6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6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 s="6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6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6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6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6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7">
      <c r="A80"/>
      <c r="B80"/>
      <c r="C80" s="6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6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6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6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6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6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6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6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6"/>
      <c r="D88"/>
      <c r="E88"/>
      <c r="F88"/>
      <c r="G88"/>
      <c r="H88"/>
      <c r="I88"/>
      <c r="J88"/>
      <c r="K88"/>
      <c r="L88"/>
      <c r="M88"/>
      <c r="N88"/>
      <c r="O88"/>
    </row>
    <row r="89" spans="1:15">
      <c r="A89"/>
      <c r="B89"/>
      <c r="C89" s="6"/>
      <c r="D89"/>
      <c r="E89"/>
      <c r="F89"/>
      <c r="G89"/>
      <c r="H89"/>
      <c r="I89"/>
      <c r="J89"/>
      <c r="K89"/>
      <c r="L89"/>
      <c r="M89"/>
      <c r="N89"/>
      <c r="O89"/>
    </row>
  </sheetData>
  <sheetProtection algorithmName="SHA-512" hashValue="lqVhbMza2mlDi1c1DNfWujZuiasYAtyO6SQl0Tob+e/yapP+J4UdaKPh3JiFJW7sugSALQLVSISu42MFXjF5QQ==" saltValue="aSyvUeeMAuvnls4Zg12CzQ==" spinCount="100000" sheet="1" objects="1" scenarios="1" selectLockedCells="1"/>
  <mergeCells count="6">
    <mergeCell ref="B36:K36"/>
    <mergeCell ref="B38:K38"/>
    <mergeCell ref="B2:K2"/>
    <mergeCell ref="B4:K4"/>
    <mergeCell ref="F23:G23"/>
    <mergeCell ref="B3:K3"/>
  </mergeCells>
  <conditionalFormatting sqref="B25 B29 B31 F31:K31">
    <cfRule type="expression" dxfId="25" priority="15">
      <formula>($F$23=$M$23)=FALSE</formula>
    </cfRule>
  </conditionalFormatting>
  <conditionalFormatting sqref="B27">
    <cfRule type="expression" dxfId="24" priority="1">
      <formula>($F$23=$M$23)=FALSE</formula>
    </cfRule>
  </conditionalFormatting>
  <conditionalFormatting sqref="B14:C14">
    <cfRule type="cellIs" dxfId="23" priority="9" operator="equal">
      <formula>$L$14</formula>
    </cfRule>
  </conditionalFormatting>
  <conditionalFormatting sqref="C29 C31">
    <cfRule type="expression" dxfId="22" priority="19">
      <formula>($F$23=$M$23)=FALSE</formula>
    </cfRule>
  </conditionalFormatting>
  <conditionalFormatting sqref="D14:E14">
    <cfRule type="cellIs" dxfId="21" priority="8" operator="equal">
      <formula>$L$14</formula>
    </cfRule>
  </conditionalFormatting>
  <conditionalFormatting sqref="F14:G14">
    <cfRule type="cellIs" dxfId="20" priority="7" operator="equal">
      <formula>$L$14</formula>
    </cfRule>
  </conditionalFormatting>
  <conditionalFormatting sqref="H14:I14">
    <cfRule type="cellIs" dxfId="19" priority="6" operator="equal">
      <formula>$L$14</formula>
    </cfRule>
  </conditionalFormatting>
  <conditionalFormatting sqref="J14:K14">
    <cfRule type="cellIs" dxfId="18" priority="5" operator="equal">
      <formula>$L$14</formula>
    </cfRule>
  </conditionalFormatting>
  <dataValidations disablePrompts="1" count="5">
    <dataValidation type="whole" allowBlank="1" showInputMessage="1" showErrorMessage="1" error="Veuillez saisir l’année de construction au format AAAA." sqref="B25" xr:uid="{189B7A5F-BA2F-4A3A-99F9-A38DF0BA2FF9}">
      <formula1>1000</formula1>
      <formula2>YEAR(TODAY())</formula2>
    </dataValidation>
    <dataValidation type="list" allowBlank="1" showInputMessage="1" showErrorMessage="1" error="Veuillez sélectionner une réponse dans la liste proposée." sqref="F23:G23" xr:uid="{98E9FCD3-0621-41DA-A9E2-4FCA14464223}">
      <formula1>$M$22:$M$24</formula1>
    </dataValidation>
    <dataValidation type="decimal" operator="greaterThanOrEqual" allowBlank="1" showInputMessage="1" showErrorMessage="1" error="Veuillez saisir un chiffre." sqref="H12 B29 B31 B12 E12" xr:uid="{EA81C921-77BC-44AB-BF84-CA9CE7F4E338}">
      <formula1>0</formula1>
    </dataValidation>
    <dataValidation type="date" operator="greaterThanOrEqual" allowBlank="1" showInputMessage="1" showErrorMessage="1" error="Veuillez saisir la date au format JJ.MM.AAAA." sqref="B38:K38" xr:uid="{41CEFCB6-058E-47C3-B653-DA9F122EB081}">
      <formula1>36526</formula1>
    </dataValidation>
    <dataValidation type="whole" operator="greaterThan" allowBlank="1" showInputMessage="1" showErrorMessage="1" error="Veuillez saisir l’année de déconstruction au format AAAA." sqref="B27" xr:uid="{A66F1390-A599-4E97-82A3-A0EF78FCC35E}">
      <formula1>1000</formula1>
    </dataValidation>
  </dataValidations>
  <pageMargins left="0.70866141732283472" right="0.70866141732283472" top="0.9055118110236221" bottom="0.74803149606299213" header="0.31496062992125984" footer="0.39370078740157483"/>
  <pageSetup paperSize="9" scale="61" fitToHeight="0" orientation="portrait" r:id="rId1"/>
  <headerFooter>
    <oddHeader>&amp;L&amp;14&amp;K79B51ECritère 321
&amp;"Arial,Fett"Émissions de gaz à effet de serre de la construction&amp;"Arial,Standard"
Outil d’aide - Version 2023.13&amp;R&amp;G</oddHeader>
    <oddFooter>&amp;L&amp;11&amp;F&amp;R&amp;11Page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97B9-AD9E-4467-8AE6-93DD2BC08CB0}">
  <sheetPr>
    <pageSetUpPr autoPageBreaks="0" fitToPage="1"/>
  </sheetPr>
  <dimension ref="A1:T96"/>
  <sheetViews>
    <sheetView showGridLines="0" view="pageLayout" topLeftCell="A7" zoomScale="85" zoomScaleNormal="85" zoomScaleSheetLayoutView="85" zoomScalePageLayoutView="85" workbookViewId="0">
      <selection activeCell="B2" sqref="B2:I2"/>
    </sheetView>
  </sheetViews>
  <sheetFormatPr baseColWidth="10" defaultColWidth="11.453125" defaultRowHeight="14"/>
  <cols>
    <col min="1" max="1" width="34.54296875" style="35" customWidth="1"/>
    <col min="2" max="2" width="32.6328125" style="35" customWidth="1"/>
    <col min="3" max="3" width="17.08984375" style="35" customWidth="1"/>
    <col min="4" max="4" width="8.453125" style="35" bestFit="1" customWidth="1"/>
    <col min="5" max="5" width="16.36328125" style="35" bestFit="1" customWidth="1"/>
    <col min="6" max="6" width="17.08984375" style="35" customWidth="1"/>
    <col min="7" max="7" width="8.453125" style="35" bestFit="1" customWidth="1"/>
    <col min="8" max="8" width="3.6328125" style="35" customWidth="1"/>
    <col min="9" max="9" width="15" style="35" customWidth="1"/>
    <col min="10" max="10" width="20.453125" style="35" hidden="1" customWidth="1"/>
    <col min="11" max="11" width="10.6328125" style="35" hidden="1" customWidth="1"/>
    <col min="12" max="14" width="11.453125" style="35" hidden="1" customWidth="1"/>
    <col min="15" max="17" width="11.453125" style="35" customWidth="1"/>
    <col min="18" max="16384" width="11.453125" style="35"/>
  </cols>
  <sheetData>
    <row r="1" spans="1:20" s="33" customFormat="1" ht="10.5" customHeight="1">
      <c r="A1" s="107"/>
      <c r="B1" s="108"/>
      <c r="C1" s="109"/>
      <c r="D1" s="109"/>
      <c r="E1" s="109"/>
      <c r="F1" s="110"/>
      <c r="G1" s="111"/>
      <c r="H1" s="110"/>
      <c r="I1" s="110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s="31" customFormat="1" ht="14.5" thickBot="1">
      <c r="A2" s="113" t="s">
        <v>0</v>
      </c>
      <c r="B2" s="174"/>
      <c r="C2" s="174"/>
      <c r="D2" s="174"/>
      <c r="E2" s="174"/>
      <c r="F2" s="174"/>
      <c r="G2" s="174"/>
      <c r="H2" s="174"/>
      <c r="I2" s="174"/>
      <c r="J2" s="114"/>
      <c r="K2" s="114"/>
      <c r="L2" s="114"/>
      <c r="M2" s="114"/>
      <c r="N2" s="114"/>
      <c r="O2" s="114"/>
      <c r="P2" s="115"/>
      <c r="Q2" s="115"/>
      <c r="R2" s="114"/>
      <c r="S2" s="114"/>
      <c r="T2" s="114"/>
    </row>
    <row r="3" spans="1:20" s="31" customFormat="1" ht="15" thickTop="1" thickBot="1">
      <c r="A3" s="113" t="s">
        <v>1</v>
      </c>
      <c r="B3" s="174"/>
      <c r="C3" s="174"/>
      <c r="D3" s="174"/>
      <c r="E3" s="174"/>
      <c r="F3" s="174"/>
      <c r="G3" s="174"/>
      <c r="H3" s="174"/>
      <c r="I3" s="174"/>
      <c r="J3" s="114"/>
      <c r="K3" s="114"/>
      <c r="L3" s="114"/>
      <c r="M3" s="114"/>
      <c r="N3" s="114"/>
      <c r="O3" s="114"/>
      <c r="P3" s="115"/>
      <c r="Q3" s="115"/>
      <c r="R3" s="114"/>
      <c r="S3" s="114"/>
      <c r="T3" s="114"/>
    </row>
    <row r="4" spans="1:20" s="31" customFormat="1" ht="15" thickTop="1" thickBot="1">
      <c r="A4" s="113" t="s">
        <v>2</v>
      </c>
      <c r="B4" s="175"/>
      <c r="C4" s="175"/>
      <c r="D4" s="175"/>
      <c r="E4" s="175"/>
      <c r="F4" s="175"/>
      <c r="G4" s="175"/>
      <c r="H4" s="175"/>
      <c r="I4" s="175"/>
      <c r="J4" s="114"/>
      <c r="K4" s="114"/>
      <c r="L4" s="114"/>
      <c r="M4" s="114"/>
      <c r="N4" s="114"/>
      <c r="O4" s="114"/>
      <c r="P4" s="115"/>
      <c r="Q4" s="115"/>
      <c r="R4" s="114"/>
      <c r="S4" s="114"/>
      <c r="T4" s="114"/>
    </row>
    <row r="5" spans="1:20" s="33" customFormat="1" ht="10.5" customHeight="1" thickTop="1">
      <c r="A5" s="116"/>
      <c r="B5" s="116"/>
      <c r="C5" s="117"/>
      <c r="D5" s="118"/>
      <c r="E5" s="118"/>
      <c r="F5" s="119"/>
      <c r="G5" s="120"/>
      <c r="H5" s="119"/>
      <c r="I5" s="119"/>
      <c r="J5" s="112"/>
      <c r="K5" s="112"/>
      <c r="L5" s="112"/>
      <c r="M5" s="112"/>
      <c r="N5" s="112"/>
      <c r="O5" s="112"/>
      <c r="P5" s="115"/>
      <c r="Q5" s="115"/>
      <c r="R5" s="112"/>
      <c r="S5" s="112"/>
      <c r="T5" s="112"/>
    </row>
    <row r="6" spans="1:20" s="33" customFormat="1" ht="10.5" customHeight="1">
      <c r="A6" s="47"/>
      <c r="B6" s="47"/>
      <c r="C6" s="55"/>
      <c r="D6" s="34"/>
      <c r="E6" s="34"/>
      <c r="G6" s="57"/>
      <c r="J6" s="112"/>
      <c r="K6" s="112"/>
      <c r="L6" s="112"/>
      <c r="M6" s="112"/>
      <c r="N6" s="112"/>
      <c r="O6" s="112"/>
      <c r="P6" s="115"/>
      <c r="Q6" s="115"/>
      <c r="R6" s="112"/>
      <c r="S6" s="112"/>
      <c r="T6" s="112"/>
    </row>
    <row r="7" spans="1:20" s="33" customFormat="1" ht="10.5" customHeight="1">
      <c r="A7" s="47"/>
      <c r="B7" s="47"/>
      <c r="C7" s="55"/>
      <c r="D7" s="34"/>
      <c r="E7" s="34"/>
      <c r="G7" s="57"/>
      <c r="J7" s="114"/>
      <c r="K7" s="112"/>
      <c r="L7" s="112"/>
      <c r="M7" s="112"/>
      <c r="N7" s="112"/>
      <c r="O7" s="112"/>
      <c r="P7" s="115"/>
      <c r="Q7" s="115"/>
      <c r="R7" s="112"/>
      <c r="S7" s="112"/>
      <c r="T7" s="112"/>
    </row>
    <row r="8" spans="1:20" s="33" customFormat="1" ht="15.5">
      <c r="A8" s="65" t="s">
        <v>63</v>
      </c>
      <c r="B8" s="65"/>
      <c r="J8" s="114" t="s">
        <v>18</v>
      </c>
      <c r="K8" s="122" t="s">
        <v>19</v>
      </c>
      <c r="L8" s="112"/>
      <c r="M8" s="112"/>
      <c r="N8" s="112"/>
      <c r="O8" s="112"/>
      <c r="P8" s="115"/>
      <c r="Q8" s="115"/>
      <c r="R8" s="112"/>
      <c r="S8" s="112"/>
      <c r="T8" s="112"/>
    </row>
    <row r="9" spans="1:20" s="31" customFormat="1">
      <c r="J9" s="114"/>
      <c r="K9" s="114" t="s">
        <v>64</v>
      </c>
      <c r="L9" s="114"/>
      <c r="M9" s="114"/>
      <c r="N9" s="114"/>
      <c r="O9" s="114"/>
      <c r="P9" s="115"/>
      <c r="Q9" s="115"/>
      <c r="R9" s="114"/>
      <c r="S9" s="114"/>
      <c r="T9" s="114"/>
    </row>
    <row r="10" spans="1:20" s="31" customFormat="1" ht="28" customHeight="1">
      <c r="A10" s="152" t="s">
        <v>19</v>
      </c>
      <c r="B10" s="75" t="s">
        <v>212</v>
      </c>
      <c r="C10" s="149" t="s">
        <v>19</v>
      </c>
      <c r="E10" s="75" t="s">
        <v>65</v>
      </c>
      <c r="F10" s="153"/>
      <c r="G10" s="31" t="s">
        <v>210</v>
      </c>
      <c r="J10" s="114"/>
      <c r="K10" s="115" t="s">
        <v>66</v>
      </c>
      <c r="L10" s="114"/>
      <c r="M10" s="114"/>
      <c r="N10" s="114"/>
      <c r="O10" s="114"/>
      <c r="P10" s="115"/>
      <c r="Q10" s="115"/>
      <c r="R10" s="114"/>
      <c r="S10" s="114"/>
      <c r="T10" s="114"/>
    </row>
    <row r="11" spans="1:20" s="31" customFormat="1">
      <c r="J11" s="114"/>
      <c r="K11" s="115"/>
      <c r="L11" s="114"/>
      <c r="M11" s="114"/>
      <c r="N11" s="114"/>
      <c r="O11" s="114"/>
      <c r="P11" s="115"/>
      <c r="Q11" s="115"/>
      <c r="R11" s="114"/>
      <c r="S11" s="114"/>
      <c r="T11" s="114"/>
    </row>
    <row r="12" spans="1:20" s="31" customFormat="1">
      <c r="A12" s="178" t="str">
        <f>IFERROR(IF(AND(A10=K9,OR(C10=K16,C10=K17,C10=K18,C10=K19,C10=K20)),K67,""),"")</f>
        <v/>
      </c>
      <c r="B12" s="178"/>
      <c r="C12" s="154" t="str">
        <f>IFERROR(IF(A10=K9,IF(F10&lt;3000,10*F10/1000,30),""),"")</f>
        <v/>
      </c>
      <c r="D12" s="31" t="str">
        <f>IFERROR(IF(A10=K9,"kWp",""),"")</f>
        <v/>
      </c>
      <c r="J12" s="114"/>
      <c r="K12" s="115"/>
      <c r="L12" s="114"/>
      <c r="M12" s="114"/>
      <c r="N12" s="114"/>
      <c r="O12" s="114"/>
      <c r="P12" s="115"/>
      <c r="Q12" s="115"/>
      <c r="R12" s="114"/>
      <c r="S12" s="114"/>
      <c r="T12" s="114"/>
    </row>
    <row r="13" spans="1:20" s="31" customFormat="1">
      <c r="A13" s="178"/>
      <c r="B13" s="178"/>
      <c r="J13" s="114"/>
      <c r="K13" s="115"/>
      <c r="L13" s="114"/>
      <c r="M13" s="114"/>
      <c r="N13" s="114"/>
      <c r="O13" s="114"/>
      <c r="P13" s="115"/>
      <c r="Q13" s="115"/>
      <c r="R13" s="114"/>
      <c r="S13" s="114"/>
      <c r="T13" s="114"/>
    </row>
    <row r="14" spans="1:20" s="31" customFormat="1" ht="14.5" thickBot="1">
      <c r="C14" s="31" t="s">
        <v>67</v>
      </c>
      <c r="F14" s="31" t="s">
        <v>68</v>
      </c>
      <c r="J14" s="114"/>
      <c r="K14" s="114"/>
      <c r="L14" s="114"/>
      <c r="M14" s="114"/>
      <c r="N14" s="114"/>
      <c r="O14" s="114"/>
      <c r="P14" s="115"/>
      <c r="Q14" s="115"/>
      <c r="R14" s="114"/>
      <c r="S14" s="114"/>
      <c r="T14" s="114"/>
    </row>
    <row r="15" spans="1:20" s="31" customFormat="1" ht="15" thickTop="1" thickBot="1">
      <c r="A15" s="31" t="str" cm="1">
        <f t="array" ref="A15">IFERROR(_xlfn.IFS(OR($C$10=$K$16,$C$10=$K$17,$C$10=$K$18),$K$58,OR($C$10=$K$19,$C$10=$K$20),$K$59,FIND($J$62,$C$10),$K$62),"")</f>
        <v/>
      </c>
      <c r="C15" s="155"/>
      <c r="D15" s="31" t="str" cm="1">
        <f t="array" ref="D15">IFERROR(_xlfn.IFS(OR($A15=$K$58,$A15=$K$59,$A15=$K$62),"kWh/m2",$A15=$K$60,"kWp",$A15=$K$61,"%"),"")</f>
        <v/>
      </c>
      <c r="F15" s="155"/>
      <c r="G15" s="31" t="str" cm="1">
        <f t="array" ref="G15">IFERROR(_xlfn.IFS(OR($A15=$K$58,$A15=$K$59,$A15=$K$62),"kWh/m2",$A15=$K$60,"kWp",$A15=$K$61,"%"),"")</f>
        <v/>
      </c>
      <c r="I15" s="75" t="str">
        <f>IF(OR(ISBLANK(C15),ISBLANK(F15)),"",IF(F15&lt;=C15,$K$64,$K$65))</f>
        <v/>
      </c>
      <c r="J15" s="114" t="s">
        <v>69</v>
      </c>
      <c r="K15" s="122" t="s">
        <v>19</v>
      </c>
      <c r="L15" s="114"/>
      <c r="M15" s="114"/>
      <c r="N15" s="114"/>
      <c r="O15" s="114"/>
      <c r="P15" s="115"/>
      <c r="Q15" s="115"/>
      <c r="R15" s="114"/>
      <c r="S15" s="114"/>
      <c r="T15" s="114"/>
    </row>
    <row r="16" spans="1:20" s="31" customFormat="1" ht="15" thickTop="1" thickBot="1">
      <c r="A16" s="31" t="str" cm="1">
        <f t="array" ref="A16">IFERROR(IF(OR($C$10=$K$30,$C$10=$K$31,$C$10=$K$32),"",_xlfn.IFS(OR($C$10=$K$16,$C$10=$K$17,$C$10=$K$18),$K$59,OR($C$10=$K$19,$C$10=$K$20),$K$60,ISNUMBER(FIND($J$62,$C$10)),$K$61)),"")</f>
        <v/>
      </c>
      <c r="C16" s="155"/>
      <c r="D16" s="31" t="str" cm="1">
        <f t="array" ref="D16">IFERROR(_xlfn.IFS(OR($A16=$K$58,$A16=$K$59),"kWh/m2",$A16=$K$60,"kWp",$A16=$K$61,"%"),"")</f>
        <v/>
      </c>
      <c r="F16" s="155"/>
      <c r="G16" s="31" t="str" cm="1">
        <f t="array" ref="G16">IFERROR(_xlfn.IFS(OR($A16=$K$58,$A16=$K$59),"kWh/m2",$A16=$K$60,"kWp",$A16=$K$61,"%"),"")</f>
        <v/>
      </c>
      <c r="I16" s="75" t="str" cm="1">
        <f t="array" ref="I16">IF(OR(ISBLANK(C16),ISBLANK(F16),EXACT(C10,K30:K32)),"",IF(AND(OR(EXACT(C10,K27:K29),$C$10=$K$16,$C$10=$K$17,$C$10=$K$18),$F$16&lt;=$C$16),$K$64,IF(AND(OR(C10=$K$19,C10=$K$20),F16&gt;=C16),$K$64,$K$65)))</f>
        <v/>
      </c>
      <c r="J16" s="123"/>
      <c r="K16" s="123" t="s">
        <v>70</v>
      </c>
      <c r="L16" s="123"/>
      <c r="M16" s="123"/>
      <c r="N16" s="123"/>
      <c r="O16" s="123"/>
      <c r="P16" s="115"/>
      <c r="Q16" s="115"/>
      <c r="R16" s="114"/>
      <c r="S16" s="114"/>
      <c r="T16" s="114"/>
    </row>
    <row r="17" spans="1:20" s="31" customFormat="1" ht="15" thickTop="1" thickBot="1">
      <c r="A17" s="31" t="str" cm="1">
        <f t="array" ref="A17">IFERROR(IF(OR($C$10=$K$30,$C$10=$K$31,$C$10=$K$32),"",_xlfn.IFS(AND($A$10=$K$9,OR($C$10=$K$16,$C$10=$K$17,$C$10=$K$18)),$K$60,OR($C$10=$K$19,$C$10=$K$20),$K$61,AND($A$10=$K$10,OR($C$10=$K$16,$C$10=$K$17,$C$10=$K$18)),$K$61)),"")</f>
        <v/>
      </c>
      <c r="C17" s="155"/>
      <c r="D17" s="31" t="str" cm="1">
        <f t="array" ref="D17">IFERROR(_xlfn.IFS(OR($A17=$K$58,$A17=$K$59),"kWh/m2",$A17=$K$60,"kWp",$A17=$K$61,"%"),"")</f>
        <v/>
      </c>
      <c r="F17" s="155"/>
      <c r="G17" s="31" t="str" cm="1">
        <f t="array" ref="G17">IFERROR(_xlfn.IFS(OR($A17=$K$58,$A17=$K$59),"kWh/m2",$A17=$K$60,"kWp",$A17=$K$61,"%"),"")</f>
        <v/>
      </c>
      <c r="I17" s="75" t="str" cm="1">
        <f t="array" ref="I17">IF(OR(ISBLANK(C17),ISBLANK(F17),EXACT(C10,K30:K32)),"",IF(AND(OR(EXACT(C10,K27:K29),$C$10=$K$19,$C$10=$K$20,AND($A$10=$K$10,ISNUMBER(FIND($K$18,$C$10)))),F17&lt;=C17),$K$64,IF(AND(OR(AND($A$10=$K$9,ISNUMBER(FIND($K$18,$C$10)))),F17&gt;=C17),$K$64,$K$65)))</f>
        <v/>
      </c>
      <c r="J17" s="114"/>
      <c r="K17" s="114" t="s">
        <v>71</v>
      </c>
      <c r="L17" s="123"/>
      <c r="M17" s="123"/>
      <c r="N17" s="123"/>
      <c r="O17" s="123"/>
      <c r="P17" s="115"/>
      <c r="Q17" s="115"/>
      <c r="R17" s="114"/>
      <c r="S17" s="114"/>
      <c r="T17" s="114"/>
    </row>
    <row r="18" spans="1:20" s="31" customFormat="1" ht="15" thickTop="1" thickBot="1">
      <c r="A18" s="31" t="str">
        <f>IFERROR(IF(AND($A$10=$K$9,OR($C$10=$K$16,$C$10=$K$17,$C$10=$K$18)),$K$61,""),"")</f>
        <v/>
      </c>
      <c r="C18" s="155"/>
      <c r="D18" s="31" t="str" cm="1">
        <f t="array" ref="D18">IFERROR(_xlfn.IFS(OR($A18=$K$58,$A18=$K$59),"kWh/m2",$A18=$K$60,"kWp",$A18=$K$61,"%"),"")</f>
        <v/>
      </c>
      <c r="F18" s="155"/>
      <c r="G18" s="31" t="str" cm="1">
        <f t="array" ref="G18">IFERROR(_xlfn.IFS(OR($A18=$K$58,$A18=$K$59),"kWh/m2",$A18=$K$60,"kWp",$A18=$K$61,"%"),"")</f>
        <v/>
      </c>
      <c r="I18" s="75" t="str" cm="1">
        <f t="array" ref="I18">IF(OR(ISBLANK(C18),ISBLANK(F18),EXACT(C10,K27:K32),EXACT(C10,K19:K21)),"",IF(F18&lt;=C18,$K$64,$K$65))</f>
        <v/>
      </c>
      <c r="J18" s="124"/>
      <c r="K18" s="114" t="s">
        <v>72</v>
      </c>
      <c r="L18" s="123"/>
      <c r="M18" s="123"/>
      <c r="N18" s="123"/>
      <c r="O18" s="123"/>
      <c r="P18" s="115"/>
      <c r="Q18" s="115"/>
      <c r="R18" s="114"/>
      <c r="S18" s="114"/>
      <c r="T18" s="114"/>
    </row>
    <row r="19" spans="1:20" s="31" customFormat="1" ht="14.5" thickTop="1">
      <c r="C19" s="35"/>
      <c r="D19" s="35"/>
      <c r="E19" s="35"/>
      <c r="F19" s="35"/>
      <c r="G19" s="35"/>
      <c r="H19" s="35"/>
      <c r="I19" s="35"/>
      <c r="J19" s="114"/>
      <c r="K19" s="114" t="s">
        <v>73</v>
      </c>
      <c r="L19" s="123"/>
      <c r="M19" s="123"/>
      <c r="N19" s="123"/>
      <c r="O19" s="123"/>
      <c r="P19" s="115"/>
      <c r="Q19" s="115"/>
      <c r="R19" s="114"/>
      <c r="S19" s="114"/>
      <c r="T19" s="114"/>
    </row>
    <row r="20" spans="1:20" s="31" customFormat="1">
      <c r="A20" s="30" t="s">
        <v>16</v>
      </c>
      <c r="B20" s="30"/>
      <c r="C20" s="30"/>
      <c r="D20" s="30"/>
      <c r="E20" s="30"/>
      <c r="F20" s="30"/>
      <c r="G20" s="30"/>
      <c r="H20" s="30"/>
      <c r="I20" s="61" t="str" cm="1">
        <f t="array" ref="I20">IF(COUNTIF(I15:I18,"Rempli")&gt;=_xlfn.XLOOKUP($A$10&amp;$C$10,$K$36:$K$53&amp;$L$36:$L$53,$M$36:$M$53,6,0,1),_xlfn.XLOOKUP($A$10&amp;$C$10,$K$36:$K$53&amp;$L$36:$L$53,$N$36:$N$53,"0 point",0),"0 point")</f>
        <v>0 point</v>
      </c>
      <c r="J20" s="115"/>
      <c r="K20" s="114" t="s">
        <v>74</v>
      </c>
      <c r="L20" s="123"/>
      <c r="M20" s="123"/>
      <c r="N20" s="123"/>
      <c r="O20" s="123"/>
      <c r="P20" s="115"/>
      <c r="Q20" s="115"/>
      <c r="R20" s="114"/>
      <c r="S20" s="114"/>
      <c r="T20" s="114"/>
    </row>
    <row r="21" spans="1:20" s="31" customFormat="1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 t="s">
        <v>75</v>
      </c>
      <c r="L21" s="114"/>
      <c r="M21" s="114"/>
      <c r="N21" s="114"/>
      <c r="O21" s="114"/>
      <c r="P21" s="114"/>
      <c r="Q21" s="114"/>
      <c r="R21" s="114"/>
      <c r="S21" s="114"/>
      <c r="T21" s="114"/>
    </row>
    <row r="22" spans="1:20" s="32" customFormat="1" ht="15.5">
      <c r="A22" s="121" t="s">
        <v>76</v>
      </c>
      <c r="B22" s="114"/>
      <c r="C22" s="114"/>
      <c r="D22" s="114"/>
      <c r="E22" s="114"/>
      <c r="F22" s="114"/>
      <c r="G22" s="114"/>
      <c r="H22" s="114"/>
      <c r="I22" s="114"/>
      <c r="J22" s="115"/>
      <c r="K22" s="115"/>
      <c r="L22" s="123"/>
      <c r="M22" s="123"/>
      <c r="N22" s="123"/>
      <c r="O22" s="123"/>
      <c r="P22" s="115"/>
      <c r="Q22" s="115"/>
      <c r="R22" s="114"/>
      <c r="S22" s="123"/>
      <c r="T22" s="123"/>
    </row>
    <row r="23" spans="1:20" s="31" customFormat="1">
      <c r="A23" s="114"/>
      <c r="B23" s="114"/>
      <c r="C23" s="114"/>
      <c r="D23" s="114"/>
      <c r="E23" s="114"/>
      <c r="F23" s="114"/>
      <c r="G23" s="114"/>
      <c r="H23" s="114"/>
      <c r="I23" s="114"/>
      <c r="J23" s="115" t="s">
        <v>77</v>
      </c>
      <c r="K23" s="122" t="s">
        <v>19</v>
      </c>
      <c r="L23" s="123"/>
      <c r="M23" s="123"/>
      <c r="N23" s="123"/>
      <c r="O23" s="123"/>
      <c r="P23" s="115"/>
      <c r="Q23" s="115"/>
      <c r="R23" s="123"/>
      <c r="S23" s="123"/>
      <c r="T23" s="123"/>
    </row>
    <row r="24" spans="1:20" s="31" customFormat="1" ht="25.5" customHeight="1">
      <c r="A24" s="176" t="s">
        <v>95</v>
      </c>
      <c r="B24" s="176"/>
      <c r="C24" s="176"/>
      <c r="D24" s="176"/>
      <c r="E24" s="176"/>
      <c r="F24" s="176"/>
      <c r="G24" s="176"/>
      <c r="H24" s="176"/>
      <c r="I24" s="176"/>
      <c r="J24" s="115"/>
      <c r="K24" s="115" t="s">
        <v>70</v>
      </c>
      <c r="L24" s="123"/>
      <c r="M24" s="123"/>
      <c r="N24" s="123"/>
      <c r="O24" s="123"/>
      <c r="P24" s="115"/>
      <c r="Q24" s="115"/>
      <c r="R24" s="123"/>
      <c r="S24" s="123"/>
      <c r="T24" s="123"/>
    </row>
    <row r="25" spans="1:20" s="31" customFormat="1" ht="14.5">
      <c r="A25" s="127" t="s">
        <v>79</v>
      </c>
      <c r="B25" s="123"/>
      <c r="C25" s="123"/>
      <c r="D25" s="123"/>
      <c r="E25" s="123"/>
      <c r="F25" s="123"/>
      <c r="G25" s="123"/>
      <c r="H25" s="123"/>
      <c r="I25" s="123"/>
      <c r="J25" s="115"/>
      <c r="K25" s="115" t="s">
        <v>71</v>
      </c>
      <c r="L25" s="123"/>
      <c r="M25" s="123"/>
      <c r="N25" s="123"/>
      <c r="O25" s="123"/>
      <c r="P25" s="115"/>
      <c r="Q25" s="115"/>
      <c r="R25" s="123"/>
      <c r="S25" s="123"/>
      <c r="T25" s="123"/>
    </row>
    <row r="26" spans="1:20" ht="17.5" customHeight="1">
      <c r="A26" s="114"/>
      <c r="B26" s="114"/>
      <c r="C26" s="114"/>
      <c r="D26" s="114"/>
      <c r="E26" s="114"/>
      <c r="F26" s="128"/>
      <c r="G26" s="128"/>
      <c r="H26" s="128"/>
      <c r="I26" s="128"/>
      <c r="J26" s="115"/>
      <c r="K26" s="115" t="s">
        <v>72</v>
      </c>
      <c r="L26" s="123"/>
      <c r="M26" s="123"/>
      <c r="N26" s="123"/>
      <c r="O26" s="123"/>
      <c r="P26" s="115"/>
      <c r="Q26" s="115"/>
      <c r="R26" s="123"/>
      <c r="S26" s="123"/>
      <c r="T26" s="123"/>
    </row>
    <row r="27" spans="1:20">
      <c r="A27" s="125" t="s">
        <v>16</v>
      </c>
      <c r="B27" s="125"/>
      <c r="C27" s="125"/>
      <c r="D27" s="125"/>
      <c r="E27" s="125"/>
      <c r="F27" s="125"/>
      <c r="G27" s="125"/>
      <c r="H27" s="125"/>
      <c r="I27" s="126" t="str">
        <f>IF(OR($C$10=$K$16,$C$10=$K$27,$A$24=$K$55),"0.5 points","0 point")</f>
        <v>0 point</v>
      </c>
      <c r="J27" s="115"/>
      <c r="K27" s="115" t="s">
        <v>80</v>
      </c>
      <c r="L27" s="123"/>
      <c r="M27" s="123"/>
      <c r="N27" s="123"/>
      <c r="O27" s="123"/>
      <c r="P27" s="115"/>
      <c r="Q27" s="115"/>
      <c r="R27" s="123"/>
      <c r="S27" s="123"/>
      <c r="T27" s="123"/>
    </row>
    <row r="28" spans="1:20">
      <c r="A28" s="129"/>
      <c r="B28" s="129"/>
      <c r="C28" s="130"/>
      <c r="D28" s="131"/>
      <c r="E28" s="131"/>
      <c r="F28" s="131"/>
      <c r="G28" s="131"/>
      <c r="H28" s="131"/>
      <c r="I28" s="115"/>
      <c r="J28" s="115"/>
      <c r="K28" s="115" t="s">
        <v>81</v>
      </c>
      <c r="L28" s="123"/>
      <c r="M28" s="123"/>
      <c r="N28" s="123"/>
      <c r="O28" s="123"/>
      <c r="P28" s="115"/>
      <c r="Q28" s="115"/>
      <c r="R28" s="123"/>
      <c r="S28" s="123"/>
      <c r="T28" s="123"/>
    </row>
    <row r="29" spans="1:20">
      <c r="A29" s="107"/>
      <c r="B29" s="108"/>
      <c r="C29" s="132"/>
      <c r="D29" s="109"/>
      <c r="E29" s="109"/>
      <c r="F29" s="110"/>
      <c r="G29" s="111"/>
      <c r="H29" s="110"/>
      <c r="I29" s="110"/>
      <c r="J29" s="115"/>
      <c r="K29" s="115" t="s">
        <v>82</v>
      </c>
      <c r="L29" s="114"/>
      <c r="M29" s="123"/>
      <c r="N29" s="114"/>
      <c r="O29" s="114"/>
      <c r="P29" s="115"/>
      <c r="Q29" s="115"/>
      <c r="R29" s="123"/>
      <c r="S29" s="123"/>
      <c r="T29" s="123"/>
    </row>
    <row r="30" spans="1:20" s="33" customFormat="1" ht="28">
      <c r="A30" s="133" t="s">
        <v>23</v>
      </c>
      <c r="B30" s="177"/>
      <c r="C30" s="177"/>
      <c r="D30" s="177"/>
      <c r="E30" s="177"/>
      <c r="F30" s="177"/>
      <c r="G30" s="177"/>
      <c r="H30" s="177"/>
      <c r="I30" s="177"/>
      <c r="J30" s="115"/>
      <c r="K30" s="115" t="s">
        <v>83</v>
      </c>
      <c r="L30" s="114"/>
      <c r="M30" s="114"/>
      <c r="N30" s="114"/>
      <c r="O30" s="114"/>
      <c r="P30" s="115"/>
      <c r="Q30" s="115"/>
      <c r="R30" s="123"/>
      <c r="S30" s="123"/>
      <c r="T30" s="123"/>
    </row>
    <row r="31" spans="1:20">
      <c r="A31" s="134"/>
      <c r="B31" s="134"/>
      <c r="C31" s="135"/>
      <c r="D31" s="135"/>
      <c r="E31" s="135"/>
      <c r="F31" s="136"/>
      <c r="G31" s="137"/>
      <c r="H31" s="137"/>
      <c r="I31" s="137"/>
      <c r="J31" s="115"/>
      <c r="K31" s="115" t="s">
        <v>84</v>
      </c>
      <c r="L31" s="114"/>
      <c r="M31" s="114"/>
      <c r="N31" s="114"/>
      <c r="O31" s="114"/>
      <c r="P31" s="115"/>
      <c r="Q31" s="115"/>
      <c r="R31" s="123"/>
      <c r="S31" s="123"/>
      <c r="T31" s="123"/>
    </row>
    <row r="32" spans="1:20">
      <c r="A32" s="138" t="s">
        <v>24</v>
      </c>
      <c r="B32" s="173"/>
      <c r="C32" s="173"/>
      <c r="D32" s="173"/>
      <c r="E32" s="173"/>
      <c r="F32" s="173"/>
      <c r="G32" s="173"/>
      <c r="H32" s="173"/>
      <c r="I32" s="173"/>
      <c r="J32" s="115"/>
      <c r="K32" s="115" t="s">
        <v>85</v>
      </c>
      <c r="L32" s="115"/>
      <c r="M32" s="115"/>
      <c r="N32" s="115"/>
      <c r="O32" s="115"/>
      <c r="P32" s="115"/>
      <c r="Q32" s="115"/>
      <c r="R32" s="123"/>
      <c r="S32" s="123"/>
      <c r="T32" s="123"/>
    </row>
    <row r="33" spans="1:20" ht="14" customHeight="1">
      <c r="A33" s="139"/>
      <c r="B33" s="116"/>
      <c r="C33" s="117"/>
      <c r="D33" s="118"/>
      <c r="E33" s="118"/>
      <c r="F33" s="119"/>
      <c r="G33" s="140"/>
      <c r="H33" s="119"/>
      <c r="I33" s="119"/>
      <c r="J33" s="115"/>
      <c r="K33" s="115"/>
      <c r="L33" s="115"/>
      <c r="M33" s="115"/>
      <c r="N33" s="115"/>
      <c r="O33" s="115"/>
      <c r="P33" s="115"/>
      <c r="Q33" s="115"/>
      <c r="R33" s="123"/>
      <c r="S33" s="123"/>
      <c r="T33" s="123"/>
    </row>
    <row r="34" spans="1:20" ht="16.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23"/>
      <c r="S34" s="114"/>
      <c r="T34" s="114"/>
    </row>
    <row r="35" spans="1:20" ht="18.5" customHeight="1">
      <c r="A35" s="115"/>
      <c r="B35" s="115"/>
      <c r="C35" s="115"/>
      <c r="D35" s="115"/>
      <c r="E35" s="115"/>
      <c r="F35" s="128"/>
      <c r="G35" s="128"/>
      <c r="H35" s="128"/>
      <c r="I35" s="128"/>
      <c r="J35" s="114"/>
      <c r="K35" s="141"/>
      <c r="L35" s="141"/>
      <c r="M35" s="141" t="s">
        <v>86</v>
      </c>
      <c r="N35" s="141"/>
      <c r="O35" s="115"/>
      <c r="P35" s="115"/>
      <c r="Q35" s="115"/>
      <c r="R35" s="114"/>
      <c r="S35" s="114"/>
      <c r="T35" s="114"/>
    </row>
    <row r="36" spans="1:20" ht="16.5" customHeight="1">
      <c r="A36" s="114"/>
      <c r="B36" s="115"/>
      <c r="C36" s="115"/>
      <c r="D36" s="115"/>
      <c r="E36" s="115"/>
      <c r="F36" s="128"/>
      <c r="G36" s="128"/>
      <c r="H36" s="128"/>
      <c r="I36" s="128"/>
      <c r="J36" s="114"/>
      <c r="K36" s="142" t="s">
        <v>19</v>
      </c>
      <c r="L36" s="143"/>
      <c r="M36" s="144"/>
      <c r="N36" s="141" t="s">
        <v>87</v>
      </c>
      <c r="O36" s="115"/>
      <c r="P36" s="115"/>
      <c r="Q36" s="115"/>
      <c r="R36" s="114"/>
      <c r="S36" s="114"/>
      <c r="T36" s="114"/>
    </row>
    <row r="37" spans="1:20" ht="18.5" customHeight="1">
      <c r="A37" s="115"/>
      <c r="B37" s="115"/>
      <c r="C37" s="115"/>
      <c r="D37" s="115"/>
      <c r="E37" s="115"/>
      <c r="F37" s="128"/>
      <c r="G37" s="128"/>
      <c r="H37" s="128"/>
      <c r="I37" s="128"/>
      <c r="J37" s="114"/>
      <c r="K37" s="143" t="s">
        <v>64</v>
      </c>
      <c r="L37" s="142" t="s">
        <v>19</v>
      </c>
      <c r="M37" s="143"/>
      <c r="N37" s="141" t="s">
        <v>87</v>
      </c>
      <c r="O37" s="115"/>
      <c r="P37" s="115"/>
      <c r="Q37" s="115"/>
      <c r="R37" s="114"/>
      <c r="S37" s="115"/>
      <c r="T37" s="115"/>
    </row>
    <row r="38" spans="1:20" ht="14.5" customHeight="1">
      <c r="A38" s="115"/>
      <c r="B38" s="115"/>
      <c r="C38" s="115"/>
      <c r="D38" s="115"/>
      <c r="E38" s="115"/>
      <c r="F38" s="128"/>
      <c r="G38" s="128"/>
      <c r="H38" s="128"/>
      <c r="I38" s="128"/>
      <c r="J38" s="115"/>
      <c r="K38" s="143" t="s">
        <v>64</v>
      </c>
      <c r="L38" s="145" t="s">
        <v>70</v>
      </c>
      <c r="M38" s="146">
        <v>4</v>
      </c>
      <c r="N38" s="141" t="s">
        <v>213</v>
      </c>
      <c r="O38" s="115"/>
      <c r="P38" s="115"/>
      <c r="Q38" s="115"/>
      <c r="R38" s="115"/>
      <c r="S38" s="115"/>
      <c r="T38" s="115"/>
    </row>
    <row r="39" spans="1:20" ht="14" customHeight="1">
      <c r="A39" s="115"/>
      <c r="B39" s="115"/>
      <c r="C39" s="115"/>
      <c r="D39" s="115"/>
      <c r="E39" s="115"/>
      <c r="F39" s="128"/>
      <c r="G39" s="128"/>
      <c r="H39" s="128"/>
      <c r="I39" s="128"/>
      <c r="J39" s="115"/>
      <c r="K39" s="143" t="s">
        <v>64</v>
      </c>
      <c r="L39" s="144" t="s">
        <v>71</v>
      </c>
      <c r="M39" s="146">
        <v>4</v>
      </c>
      <c r="N39" s="141" t="s">
        <v>213</v>
      </c>
      <c r="O39" s="115"/>
      <c r="P39" s="115"/>
      <c r="Q39" s="115"/>
      <c r="R39" s="115"/>
      <c r="S39" s="115"/>
      <c r="T39" s="115"/>
    </row>
    <row r="40" spans="1:20" ht="14.5" customHeight="1">
      <c r="A40" s="115"/>
      <c r="B40" s="115"/>
      <c r="C40" s="115"/>
      <c r="D40" s="115"/>
      <c r="E40" s="115"/>
      <c r="F40" s="128"/>
      <c r="G40" s="128"/>
      <c r="H40" s="128"/>
      <c r="I40" s="128"/>
      <c r="J40" s="115"/>
      <c r="K40" s="143" t="s">
        <v>64</v>
      </c>
      <c r="L40" s="144" t="s">
        <v>72</v>
      </c>
      <c r="M40" s="146">
        <v>4</v>
      </c>
      <c r="N40" s="141" t="s">
        <v>88</v>
      </c>
      <c r="O40" s="115"/>
      <c r="P40" s="115"/>
      <c r="Q40" s="115"/>
      <c r="R40" s="115"/>
      <c r="S40" s="115"/>
      <c r="T40" s="115"/>
    </row>
    <row r="41" spans="1:20" ht="14" customHeight="1">
      <c r="A41" s="115"/>
      <c r="B41" s="115"/>
      <c r="C41" s="115"/>
      <c r="D41" s="115"/>
      <c r="E41" s="115"/>
      <c r="F41" s="128"/>
      <c r="G41" s="128"/>
      <c r="H41" s="128"/>
      <c r="I41" s="128"/>
      <c r="J41" s="115"/>
      <c r="K41" s="143" t="s">
        <v>64</v>
      </c>
      <c r="L41" s="144" t="s">
        <v>73</v>
      </c>
      <c r="M41" s="147">
        <v>3</v>
      </c>
      <c r="N41" s="141" t="s">
        <v>89</v>
      </c>
      <c r="O41" s="115"/>
      <c r="P41" s="115"/>
      <c r="Q41" s="115"/>
      <c r="R41" s="115"/>
      <c r="S41" s="112"/>
      <c r="T41" s="112"/>
    </row>
    <row r="42" spans="1:20" s="33" customFormat="1" ht="27.5" customHeight="1">
      <c r="A42" s="115"/>
      <c r="B42" s="115"/>
      <c r="C42" s="115"/>
      <c r="D42" s="115"/>
      <c r="E42" s="115"/>
      <c r="F42" s="128"/>
      <c r="G42" s="128"/>
      <c r="H42" s="128"/>
      <c r="I42" s="128"/>
      <c r="J42" s="112"/>
      <c r="K42" s="143" t="s">
        <v>64</v>
      </c>
      <c r="L42" s="144" t="s">
        <v>74</v>
      </c>
      <c r="M42" s="146">
        <v>3</v>
      </c>
      <c r="N42" s="141" t="s">
        <v>90</v>
      </c>
      <c r="O42" s="115"/>
      <c r="P42" s="115"/>
      <c r="Q42" s="115"/>
      <c r="R42" s="112"/>
      <c r="S42" s="115"/>
      <c r="T42" s="115"/>
    </row>
    <row r="43" spans="1:20" s="33" customFormat="1" ht="32" customHeight="1">
      <c r="A43" s="115"/>
      <c r="B43" s="115"/>
      <c r="C43" s="115"/>
      <c r="D43" s="115"/>
      <c r="E43" s="115"/>
      <c r="F43" s="128"/>
      <c r="G43" s="128"/>
      <c r="H43" s="128"/>
      <c r="I43" s="128"/>
      <c r="J43" s="115"/>
      <c r="K43" s="143" t="s">
        <v>64</v>
      </c>
      <c r="L43" s="144" t="s">
        <v>75</v>
      </c>
      <c r="M43" s="146">
        <v>0</v>
      </c>
      <c r="N43" s="141" t="s">
        <v>91</v>
      </c>
      <c r="O43" s="115"/>
      <c r="P43" s="115"/>
      <c r="Q43" s="115"/>
      <c r="R43" s="115"/>
      <c r="S43" s="115"/>
      <c r="T43" s="115"/>
    </row>
    <row r="44" spans="1:20" s="33" customFormat="1" ht="18.5" customHeight="1">
      <c r="A44" s="128"/>
      <c r="B44" s="128"/>
      <c r="C44" s="128"/>
      <c r="D44" s="128"/>
      <c r="E44" s="128"/>
      <c r="F44" s="128"/>
      <c r="G44" s="128"/>
      <c r="H44" s="128"/>
      <c r="I44" s="128"/>
      <c r="J44" s="115"/>
      <c r="K44" s="143" t="s">
        <v>92</v>
      </c>
      <c r="L44" s="142" t="s">
        <v>19</v>
      </c>
      <c r="M44" s="146"/>
      <c r="N44" s="141" t="s">
        <v>87</v>
      </c>
      <c r="O44" s="115"/>
      <c r="P44" s="115"/>
      <c r="Q44" s="115"/>
      <c r="R44" s="115"/>
      <c r="S44" s="115"/>
      <c r="T44" s="115"/>
    </row>
    <row r="45" spans="1:20" s="33" customFormat="1" ht="16" customHeight="1">
      <c r="A45" s="128"/>
      <c r="B45" s="128"/>
      <c r="C45" s="128"/>
      <c r="D45" s="128"/>
      <c r="E45" s="128"/>
      <c r="F45" s="128"/>
      <c r="G45" s="128"/>
      <c r="H45" s="128"/>
      <c r="I45" s="128"/>
      <c r="J45" s="115"/>
      <c r="K45" s="143" t="s">
        <v>92</v>
      </c>
      <c r="L45" s="143" t="s">
        <v>70</v>
      </c>
      <c r="M45" s="146">
        <v>3</v>
      </c>
      <c r="N45" s="141" t="s">
        <v>213</v>
      </c>
      <c r="O45" s="115"/>
      <c r="P45" s="115"/>
      <c r="Q45" s="115"/>
      <c r="R45" s="115"/>
      <c r="S45" s="115"/>
      <c r="T45" s="115"/>
    </row>
    <row r="46" spans="1:20" s="33" customFormat="1" ht="14" customHeight="1">
      <c r="A46" s="128"/>
      <c r="B46" s="128"/>
      <c r="C46" s="128"/>
      <c r="D46" s="128"/>
      <c r="E46" s="128"/>
      <c r="F46" s="128"/>
      <c r="G46" s="128"/>
      <c r="H46" s="128"/>
      <c r="I46" s="128"/>
      <c r="J46" s="115"/>
      <c r="K46" s="143" t="s">
        <v>92</v>
      </c>
      <c r="L46" s="143" t="s">
        <v>71</v>
      </c>
      <c r="M46" s="146">
        <v>3</v>
      </c>
      <c r="N46" s="141" t="s">
        <v>213</v>
      </c>
      <c r="O46" s="115"/>
      <c r="P46" s="115"/>
      <c r="Q46" s="115"/>
      <c r="R46" s="115"/>
      <c r="S46" s="115"/>
      <c r="T46" s="115"/>
    </row>
    <row r="47" spans="1:20">
      <c r="A47" s="128"/>
      <c r="B47" s="128"/>
      <c r="C47" s="128"/>
      <c r="D47" s="128"/>
      <c r="E47" s="128"/>
      <c r="F47" s="128"/>
      <c r="G47" s="128"/>
      <c r="H47" s="128"/>
      <c r="I47" s="128"/>
      <c r="J47" s="115"/>
      <c r="K47" s="143" t="s">
        <v>92</v>
      </c>
      <c r="L47" s="143" t="s">
        <v>72</v>
      </c>
      <c r="M47" s="148">
        <v>3</v>
      </c>
      <c r="N47" s="141" t="s">
        <v>88</v>
      </c>
      <c r="O47" s="115"/>
      <c r="P47" s="115"/>
      <c r="Q47" s="115"/>
      <c r="R47" s="115"/>
      <c r="S47" s="115"/>
      <c r="T47" s="115"/>
    </row>
    <row r="48" spans="1:20">
      <c r="A48" s="112"/>
      <c r="B48" s="112"/>
      <c r="C48" s="112"/>
      <c r="D48" s="112"/>
      <c r="E48" s="112"/>
      <c r="F48" s="112"/>
      <c r="G48" s="128"/>
      <c r="H48" s="128"/>
      <c r="I48" s="128"/>
      <c r="J48" s="115"/>
      <c r="K48" s="143" t="s">
        <v>92</v>
      </c>
      <c r="L48" s="143" t="s">
        <v>80</v>
      </c>
      <c r="M48" s="146">
        <v>2</v>
      </c>
      <c r="N48" s="141" t="s">
        <v>213</v>
      </c>
      <c r="O48" s="115"/>
      <c r="P48" s="115"/>
      <c r="Q48" s="115"/>
      <c r="R48" s="115"/>
      <c r="S48" s="115"/>
      <c r="T48" s="115"/>
    </row>
    <row r="49" spans="1:20">
      <c r="A49" s="115"/>
      <c r="B49" s="115"/>
      <c r="C49" s="115"/>
      <c r="D49" s="115"/>
      <c r="E49" s="115"/>
      <c r="F49" s="115"/>
      <c r="G49" s="128"/>
      <c r="H49" s="128"/>
      <c r="I49" s="128"/>
      <c r="J49" s="115"/>
      <c r="K49" s="143" t="s">
        <v>92</v>
      </c>
      <c r="L49" s="143" t="s">
        <v>81</v>
      </c>
      <c r="M49" s="146">
        <v>2</v>
      </c>
      <c r="N49" s="141" t="s">
        <v>88</v>
      </c>
      <c r="O49" s="115"/>
      <c r="P49" s="115"/>
      <c r="Q49" s="115"/>
      <c r="R49" s="115"/>
      <c r="S49" s="115"/>
      <c r="T49" s="115"/>
    </row>
    <row r="50" spans="1:20">
      <c r="A50" s="115"/>
      <c r="B50" s="115"/>
      <c r="C50" s="115"/>
      <c r="D50" s="115"/>
      <c r="E50" s="115"/>
      <c r="F50" s="115"/>
      <c r="G50" s="128"/>
      <c r="H50" s="128"/>
      <c r="I50" s="128"/>
      <c r="J50" s="115"/>
      <c r="K50" s="143" t="s">
        <v>92</v>
      </c>
      <c r="L50" s="143" t="s">
        <v>82</v>
      </c>
      <c r="M50" s="146">
        <v>2</v>
      </c>
      <c r="N50" s="141" t="s">
        <v>89</v>
      </c>
      <c r="O50" s="115"/>
      <c r="P50" s="115"/>
      <c r="Q50" s="115"/>
      <c r="R50" s="115"/>
      <c r="S50" s="115"/>
      <c r="T50" s="115"/>
    </row>
    <row r="51" spans="1:20">
      <c r="A51" s="115"/>
      <c r="B51" s="115"/>
      <c r="C51" s="115"/>
      <c r="D51" s="115"/>
      <c r="E51" s="115"/>
      <c r="F51" s="115"/>
      <c r="G51" s="128"/>
      <c r="H51" s="128"/>
      <c r="I51" s="128"/>
      <c r="J51" s="115"/>
      <c r="K51" s="143" t="s">
        <v>92</v>
      </c>
      <c r="L51" s="143" t="s">
        <v>83</v>
      </c>
      <c r="M51" s="146">
        <v>1</v>
      </c>
      <c r="N51" s="141" t="s">
        <v>90</v>
      </c>
      <c r="O51" s="115"/>
      <c r="P51" s="115"/>
      <c r="Q51" s="115"/>
      <c r="R51" s="115"/>
      <c r="S51" s="115"/>
      <c r="T51" s="115"/>
    </row>
    <row r="52" spans="1:20">
      <c r="A52" s="115"/>
      <c r="B52" s="115"/>
      <c r="C52" s="115"/>
      <c r="D52" s="115"/>
      <c r="E52" s="115"/>
      <c r="F52" s="115"/>
      <c r="G52" s="128"/>
      <c r="H52" s="128"/>
      <c r="I52" s="128"/>
      <c r="J52" s="115"/>
      <c r="K52" s="143" t="s">
        <v>92</v>
      </c>
      <c r="L52" s="143" t="s">
        <v>84</v>
      </c>
      <c r="M52" s="146">
        <v>1</v>
      </c>
      <c r="N52" s="141" t="s">
        <v>91</v>
      </c>
      <c r="O52" s="115"/>
      <c r="P52" s="115"/>
      <c r="Q52" s="115"/>
      <c r="R52" s="115"/>
      <c r="S52" s="115"/>
      <c r="T52" s="115"/>
    </row>
    <row r="53" spans="1:20">
      <c r="A53" s="115"/>
      <c r="B53" s="115"/>
      <c r="C53" s="115"/>
      <c r="D53" s="115"/>
      <c r="E53" s="115"/>
      <c r="F53" s="115"/>
      <c r="G53" s="128"/>
      <c r="H53" s="128"/>
      <c r="I53" s="128"/>
      <c r="J53" s="112"/>
      <c r="K53" s="143" t="s">
        <v>92</v>
      </c>
      <c r="L53" s="143" t="s">
        <v>85</v>
      </c>
      <c r="M53" s="146">
        <v>1</v>
      </c>
      <c r="N53" s="141" t="s">
        <v>93</v>
      </c>
      <c r="O53" s="128"/>
      <c r="P53" s="115"/>
      <c r="Q53" s="115"/>
      <c r="R53" s="115"/>
      <c r="S53" s="112"/>
      <c r="T53" s="112"/>
    </row>
    <row r="54" spans="1:20">
      <c r="A54" s="115"/>
      <c r="B54" s="115"/>
      <c r="C54" s="115"/>
      <c r="D54" s="115"/>
      <c r="E54" s="115"/>
      <c r="F54" s="115"/>
      <c r="G54" s="128"/>
      <c r="H54" s="128"/>
      <c r="I54" s="128"/>
      <c r="J54" s="128"/>
      <c r="K54" s="128"/>
      <c r="L54" s="128"/>
      <c r="M54" s="128"/>
      <c r="N54" s="128"/>
      <c r="O54" s="128"/>
      <c r="P54" s="115"/>
      <c r="Q54" s="115"/>
      <c r="R54" s="112"/>
      <c r="S54" s="112"/>
      <c r="T54" s="112"/>
    </row>
    <row r="55" spans="1:20">
      <c r="A55" s="115"/>
      <c r="B55" s="115"/>
      <c r="C55" s="115"/>
      <c r="D55" s="115"/>
      <c r="E55" s="115"/>
      <c r="F55" s="115"/>
      <c r="G55" s="128"/>
      <c r="H55" s="128"/>
      <c r="I55" s="128"/>
      <c r="J55" s="115" t="s">
        <v>94</v>
      </c>
      <c r="K55" s="114" t="s">
        <v>78</v>
      </c>
      <c r="L55" s="115"/>
      <c r="M55" s="115"/>
      <c r="N55" s="115"/>
      <c r="O55" s="115"/>
      <c r="P55" s="115"/>
      <c r="Q55" s="115"/>
      <c r="R55" s="112"/>
      <c r="S55" s="112"/>
      <c r="T55" s="112"/>
    </row>
    <row r="56" spans="1:20">
      <c r="A56" s="115"/>
      <c r="B56" s="115"/>
      <c r="C56" s="115"/>
      <c r="D56" s="115"/>
      <c r="E56" s="115"/>
      <c r="F56" s="115"/>
      <c r="G56" s="128"/>
      <c r="H56" s="128"/>
      <c r="I56" s="128"/>
      <c r="J56" s="115"/>
      <c r="K56" s="114" t="s">
        <v>95</v>
      </c>
      <c r="L56" s="115"/>
      <c r="M56" s="115"/>
      <c r="N56" s="115"/>
      <c r="O56" s="115"/>
      <c r="P56" s="115"/>
      <c r="Q56" s="115"/>
      <c r="R56" s="112"/>
      <c r="S56" s="112"/>
      <c r="T56" s="112"/>
    </row>
    <row r="57" spans="1:20">
      <c r="A57"/>
      <c r="B57"/>
      <c r="C57" s="6"/>
      <c r="D57"/>
      <c r="E57"/>
      <c r="F57"/>
      <c r="G57"/>
      <c r="H57"/>
      <c r="I57"/>
      <c r="J57"/>
      <c r="K57"/>
      <c r="N57"/>
      <c r="O57"/>
      <c r="P57"/>
      <c r="Q57"/>
    </row>
    <row r="58" spans="1:20">
      <c r="A58"/>
      <c r="B58"/>
      <c r="C58" s="6"/>
      <c r="D58"/>
      <c r="E58"/>
      <c r="F58"/>
      <c r="G58"/>
      <c r="H58"/>
      <c r="I58"/>
      <c r="J58" s="35" t="s">
        <v>96</v>
      </c>
      <c r="K58" s="150" t="s">
        <v>97</v>
      </c>
      <c r="N58"/>
      <c r="O58"/>
      <c r="P58"/>
      <c r="Q58"/>
    </row>
    <row r="59" spans="1:20">
      <c r="A59"/>
      <c r="B59"/>
      <c r="C59" s="6"/>
      <c r="D59"/>
      <c r="E59"/>
      <c r="F59"/>
      <c r="G59"/>
      <c r="H59"/>
      <c r="I59"/>
      <c r="J59" s="91"/>
      <c r="K59" s="150" t="s">
        <v>98</v>
      </c>
      <c r="N59"/>
      <c r="O59"/>
      <c r="P59"/>
      <c r="Q59"/>
    </row>
    <row r="60" spans="1:20">
      <c r="A60"/>
      <c r="B60"/>
      <c r="C60" s="6"/>
      <c r="D60"/>
      <c r="E60"/>
      <c r="F60"/>
      <c r="G60"/>
      <c r="H60"/>
      <c r="I60"/>
      <c r="J60" s="91"/>
      <c r="K60" s="150" t="s">
        <v>99</v>
      </c>
      <c r="N60"/>
      <c r="O60"/>
      <c r="P60"/>
      <c r="Q60"/>
    </row>
    <row r="61" spans="1:20">
      <c r="A61"/>
      <c r="B61"/>
      <c r="C61" s="6"/>
      <c r="D61"/>
      <c r="E61"/>
      <c r="F61"/>
      <c r="G61"/>
      <c r="H61"/>
      <c r="I61"/>
      <c r="J61" s="31"/>
      <c r="K61" s="151" t="s">
        <v>100</v>
      </c>
      <c r="N61"/>
      <c r="O61"/>
      <c r="P61"/>
      <c r="Q61"/>
    </row>
    <row r="62" spans="1:20">
      <c r="A62"/>
      <c r="B62"/>
      <c r="C62" s="6"/>
      <c r="D62"/>
      <c r="E62"/>
      <c r="F62"/>
      <c r="G62"/>
      <c r="H62"/>
      <c r="I62"/>
      <c r="J62" s="35" t="s">
        <v>101</v>
      </c>
      <c r="K62" s="35" t="s">
        <v>102</v>
      </c>
      <c r="N62"/>
      <c r="O62"/>
      <c r="P62"/>
      <c r="Q62"/>
    </row>
    <row r="63" spans="1:20">
      <c r="A63"/>
      <c r="B63"/>
      <c r="C63" s="6"/>
      <c r="D63"/>
      <c r="E63"/>
      <c r="F63"/>
      <c r="G63"/>
      <c r="H63"/>
      <c r="I63"/>
      <c r="J63" s="91"/>
      <c r="K63" s="91"/>
      <c r="L63"/>
      <c r="M63"/>
      <c r="N63"/>
      <c r="O63"/>
      <c r="P63"/>
      <c r="Q63"/>
    </row>
    <row r="64" spans="1:20">
      <c r="A64"/>
      <c r="B64"/>
      <c r="C64" s="6"/>
      <c r="D64"/>
      <c r="E64"/>
      <c r="F64"/>
      <c r="G64"/>
      <c r="H64"/>
      <c r="I64"/>
      <c r="J64" s="91" t="s">
        <v>103</v>
      </c>
      <c r="K64" s="90" t="s">
        <v>104</v>
      </c>
      <c r="L64"/>
      <c r="M64"/>
      <c r="N64"/>
      <c r="O64"/>
      <c r="P64"/>
      <c r="Q64"/>
    </row>
    <row r="65" spans="1:17">
      <c r="A65"/>
      <c r="B65"/>
      <c r="C65" s="6"/>
      <c r="D65"/>
      <c r="E65"/>
      <c r="F65"/>
      <c r="G65"/>
      <c r="H65"/>
      <c r="I65"/>
      <c r="J65" s="91"/>
      <c r="K65" s="90" t="s">
        <v>105</v>
      </c>
      <c r="L65"/>
      <c r="M65"/>
      <c r="N65"/>
      <c r="O65"/>
      <c r="P65"/>
      <c r="Q65"/>
    </row>
    <row r="66" spans="1:17">
      <c r="A66"/>
      <c r="B66"/>
      <c r="C66" s="6"/>
      <c r="D66"/>
      <c r="E66"/>
      <c r="F66"/>
      <c r="G66"/>
      <c r="H66"/>
      <c r="I66"/>
      <c r="J66" s="91"/>
      <c r="K66" s="91"/>
      <c r="L66"/>
      <c r="M66"/>
      <c r="N66"/>
      <c r="O66"/>
      <c r="P66"/>
      <c r="Q66"/>
    </row>
    <row r="67" spans="1:17">
      <c r="A67"/>
      <c r="B67"/>
      <c r="C67" s="6"/>
      <c r="D67"/>
      <c r="E67"/>
      <c r="F67"/>
      <c r="G67"/>
      <c r="H67"/>
      <c r="I67"/>
      <c r="K67" s="150" t="s">
        <v>106</v>
      </c>
      <c r="L67"/>
      <c r="M67"/>
      <c r="N67"/>
      <c r="O67"/>
      <c r="P67"/>
      <c r="Q67"/>
    </row>
    <row r="68" spans="1:17">
      <c r="A68"/>
      <c r="B68"/>
      <c r="C68" s="6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6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6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6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6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6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 s="6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6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6"/>
      <c r="D77"/>
      <c r="E77"/>
      <c r="F77"/>
      <c r="G77"/>
      <c r="H77"/>
      <c r="I77"/>
      <c r="J77"/>
      <c r="L77"/>
      <c r="M77"/>
      <c r="N77"/>
      <c r="O77"/>
      <c r="P77"/>
    </row>
    <row r="78" spans="1:17">
      <c r="A78"/>
      <c r="B78"/>
      <c r="C78" s="6"/>
      <c r="D78"/>
      <c r="E78"/>
      <c r="F78"/>
      <c r="G78"/>
      <c r="H78"/>
      <c r="I78"/>
      <c r="J78"/>
      <c r="L78"/>
      <c r="M78"/>
      <c r="N78"/>
      <c r="O78"/>
      <c r="P78"/>
    </row>
    <row r="79" spans="1:17">
      <c r="L79"/>
      <c r="M79"/>
      <c r="N79"/>
      <c r="O79"/>
      <c r="P79"/>
    </row>
    <row r="80" spans="1:17">
      <c r="L80"/>
      <c r="M80"/>
      <c r="N80"/>
      <c r="O80"/>
      <c r="P80"/>
    </row>
    <row r="81" spans="12:16">
      <c r="L81"/>
      <c r="M81"/>
      <c r="N81"/>
      <c r="O81"/>
      <c r="P81"/>
    </row>
    <row r="82" spans="12:16">
      <c r="L82"/>
      <c r="M82"/>
      <c r="N82"/>
      <c r="O82"/>
      <c r="P82"/>
    </row>
    <row r="83" spans="12:16">
      <c r="L83"/>
      <c r="M83"/>
      <c r="N83"/>
      <c r="O83"/>
      <c r="P83"/>
    </row>
    <row r="84" spans="12:16">
      <c r="L84"/>
      <c r="M84"/>
      <c r="N84"/>
      <c r="O84"/>
      <c r="P84"/>
    </row>
    <row r="85" spans="12:16">
      <c r="L85"/>
      <c r="M85"/>
      <c r="N85"/>
      <c r="O85"/>
      <c r="P85"/>
    </row>
    <row r="86" spans="12:16">
      <c r="L86"/>
      <c r="M86"/>
      <c r="N86"/>
      <c r="O86"/>
      <c r="P86"/>
    </row>
    <row r="87" spans="12:16">
      <c r="L87"/>
      <c r="M87"/>
      <c r="N87"/>
      <c r="O87"/>
    </row>
    <row r="88" spans="12:16">
      <c r="L88"/>
      <c r="M88"/>
      <c r="N88"/>
      <c r="O88"/>
    </row>
    <row r="89" spans="12:16">
      <c r="L89"/>
      <c r="M89"/>
      <c r="N89"/>
      <c r="O89"/>
    </row>
    <row r="90" spans="12:16">
      <c r="L90"/>
      <c r="M90"/>
      <c r="N90"/>
      <c r="O90"/>
    </row>
    <row r="91" spans="12:16">
      <c r="L91"/>
      <c r="M91"/>
      <c r="N91"/>
      <c r="O91"/>
    </row>
    <row r="92" spans="12:16">
      <c r="L92"/>
      <c r="M92"/>
      <c r="N92"/>
      <c r="O92"/>
    </row>
    <row r="93" spans="12:16">
      <c r="L93"/>
      <c r="M93"/>
      <c r="N93"/>
      <c r="O93"/>
    </row>
    <row r="94" spans="12:16">
      <c r="L94"/>
      <c r="M94"/>
      <c r="N94"/>
      <c r="O94"/>
    </row>
    <row r="95" spans="12:16">
      <c r="L95"/>
      <c r="M95"/>
      <c r="N95"/>
      <c r="O95"/>
    </row>
    <row r="96" spans="12:16">
      <c r="L96"/>
      <c r="M96"/>
      <c r="N96"/>
      <c r="O96"/>
    </row>
  </sheetData>
  <sheetProtection algorithmName="SHA-512" hashValue="L/5HRNa8AYATlv7VjQU3Dryvdq3CgbkEpnDXCkW6/wqrWpTqKjU57m9XsuWqUa0XxzYR+duG8MG7i/3iRc9KlQ==" saltValue="9OL8F0UIgkjXg4uNoMt4FQ==" spinCount="100000" sheet="1" selectLockedCells="1"/>
  <mergeCells count="7">
    <mergeCell ref="B32:I32"/>
    <mergeCell ref="B3:I3"/>
    <mergeCell ref="B2:I2"/>
    <mergeCell ref="B4:I4"/>
    <mergeCell ref="A24:I24"/>
    <mergeCell ref="B30:I30"/>
    <mergeCell ref="A12:B13"/>
  </mergeCells>
  <conditionalFormatting sqref="A25">
    <cfRule type="expression" dxfId="17" priority="34">
      <formula>OR($E$10=$K$16,$E$10=$K$27)</formula>
    </cfRule>
  </conditionalFormatting>
  <conditionalFormatting sqref="A12:D13">
    <cfRule type="expression" dxfId="16" priority="30">
      <formula>OR($A$10=$K$8,$C$10=$K$15,$A$10=$K$10,$C$10=$K$21)</formula>
    </cfRule>
  </conditionalFormatting>
  <conditionalFormatting sqref="A14:H16">
    <cfRule type="expression" dxfId="15" priority="29">
      <formula>OR(ISBLANK($A$10),ISBLANK($C$10))</formula>
    </cfRule>
  </conditionalFormatting>
  <conditionalFormatting sqref="A17:H18">
    <cfRule type="expression" dxfId="14" priority="4">
      <formula>OR(ISBLANK($A$10),ISBLANK($C$10))</formula>
    </cfRule>
  </conditionalFormatting>
  <conditionalFormatting sqref="A12:I16 B17:I17 A18:I18">
    <cfRule type="expression" dxfId="13" priority="8">
      <formula>$C$10=$K$21</formula>
    </cfRule>
  </conditionalFormatting>
  <conditionalFormatting sqref="A14:I16">
    <cfRule type="expression" dxfId="12" priority="28">
      <formula>($A$10=$K$8)</formula>
    </cfRule>
  </conditionalFormatting>
  <conditionalFormatting sqref="A16:I16 B17:I17 A18:I18">
    <cfRule type="expression" dxfId="11" priority="6">
      <formula>OR($C$10=$K$30,$C$10=$K$31,$C$10=$K$32)</formula>
    </cfRule>
  </conditionalFormatting>
  <conditionalFormatting sqref="A17:I18">
    <cfRule type="expression" dxfId="10" priority="3">
      <formula>($A$10=$K$8)</formula>
    </cfRule>
  </conditionalFormatting>
  <conditionalFormatting sqref="A18:I18">
    <cfRule type="expression" dxfId="9" priority="5">
      <formula>AND($A$10=$K$10,OR($C$10=$K$24,$C$10=$K$25,$C$10=$K$26))</formula>
    </cfRule>
    <cfRule type="expression" dxfId="8" priority="9">
      <formula>OR($C$10=$K$19,$C$10=$K$20)</formula>
    </cfRule>
  </conditionalFormatting>
  <conditionalFormatting sqref="B17:I17 A18:I18">
    <cfRule type="expression" dxfId="7" priority="7">
      <formula>OR($C$10=$K$27,$C$10=$K$28,$C$10=$K$29)</formula>
    </cfRule>
  </conditionalFormatting>
  <conditionalFormatting sqref="C14 F14">
    <cfRule type="expression" dxfId="6" priority="27">
      <formula>OR($A$10=$K$8,$C$10=$K$8)</formula>
    </cfRule>
  </conditionalFormatting>
  <conditionalFormatting sqref="D10:I11 A12:I19">
    <cfRule type="expression" dxfId="5" priority="1">
      <formula>OR(ISBLANK($A$10),ISBLANK($C$10),$A$10=$K$8,$C$10=$K$15)</formula>
    </cfRule>
  </conditionalFormatting>
  <conditionalFormatting sqref="E10:G10 A12:I13">
    <cfRule type="expression" dxfId="4" priority="2">
      <formula>OR($C$10=$K$27,$C$10=$K$28,$C$10=$K$29,$C$10=$K$30,$C$10=$K$31,$C$10=$K$32)</formula>
    </cfRule>
  </conditionalFormatting>
  <conditionalFormatting sqref="E10:G10">
    <cfRule type="expression" dxfId="3" priority="16">
      <formula>OR($A$10=$K$8,$A$10=$K$10,$C$10=$K$8,$C$10=$K$21)</formula>
    </cfRule>
  </conditionalFormatting>
  <conditionalFormatting sqref="I15">
    <cfRule type="expression" dxfId="2" priority="38">
      <formula>OR($A$10=$K$8,$C$9=$K$8,ISBLANK($C$15),ISBLANK($F$15))</formula>
    </cfRule>
  </conditionalFormatting>
  <conditionalFormatting sqref="I16">
    <cfRule type="expression" dxfId="1" priority="39">
      <formula>OR($A$10=$K$8,$C$10=$K$8,ISBLANK($C$16),ISBLANK($F$16))</formula>
    </cfRule>
  </conditionalFormatting>
  <conditionalFormatting sqref="I17">
    <cfRule type="expression" dxfId="0" priority="32">
      <formula>OR($A$10=$K$8,$C$10=$K$8,ISBLANK($C$17),ISBLANK($F$17))</formula>
    </cfRule>
  </conditionalFormatting>
  <dataValidations count="6">
    <dataValidation type="decimal" operator="greaterThan" allowBlank="1" showErrorMessage="1" error="Veuillez saisir un chiffre." sqref="F15:F18 C15:C18" xr:uid="{E7FEB9EE-721E-4098-95AC-5643C834114B}">
      <formula1>-1000000</formula1>
    </dataValidation>
    <dataValidation type="list" allowBlank="1" showErrorMessage="1" error="Veuillez sélectionner une réponse dans la liste proposée." sqref="A24:I24" xr:uid="{EA90BAEE-6E70-4DC6-81D6-5B7408166204}">
      <formula1>IF(OR($E$10=$K$16,$E$10=$K$27),$K$55,$K$55:$K$56)</formula1>
    </dataValidation>
    <dataValidation type="date" operator="greaterThanOrEqual" allowBlank="1" showInputMessage="1" showErrorMessage="1" error="Veuillez saisir la date au format JJ.MM.AAAA." sqref="B32:I32" xr:uid="{921D728C-34C0-4EBF-AF70-08588718462D}">
      <formula1>36526</formula1>
    </dataValidation>
    <dataValidation type="decimal" operator="greaterThanOrEqual" allowBlank="1" showInputMessage="1" showErrorMessage="1" error="Veuillez saisir un chiffre." sqref="F10" xr:uid="{B9AF4458-5CE2-4987-8CC2-E36747BABA04}">
      <formula1>0</formula1>
    </dataValidation>
    <dataValidation type="list" allowBlank="1" showErrorMessage="1" error="Veuillez sélectionner une réponse dans la liste proposée." sqref="C10" xr:uid="{92066AFA-FF9F-4A37-8D59-6FC494050936}">
      <formula1>_xlfn.IFS($A$10=$K$9,$K$15:$K$21,$A$10=$K$10,$K$23:$K$32)</formula1>
    </dataValidation>
    <dataValidation type="list" allowBlank="1" showErrorMessage="1" error="Veuillez sélectionner une réponse dans la liste proposée." sqref="A10" xr:uid="{B518B02D-CA31-4CB0-822E-1A37E98122B7}">
      <formula1>$K$8:$K$10</formula1>
    </dataValidation>
  </dataValidations>
  <pageMargins left="0.70866141732283472" right="0.70866141732283472" top="0.9055118110236221" bottom="0.74803149606299213" header="0.31496062992125984" footer="0.39370078740157483"/>
  <pageSetup paperSize="9" scale="53" fitToHeight="0" orientation="portrait" r:id="rId1"/>
  <headerFooter>
    <oddHeader>&amp;L&amp;14&amp;K79B51ECritère 321
&amp;"Arial,Fett"Émissions de gaz à effet de serre de l’exploitation&amp;"Arial,Standard"
Outil d’aide - Version 2023.13&amp;R&amp;G</oddHeader>
    <oddFooter>&amp;L&amp;11&amp;F&amp;R&amp;11Page &amp;P sur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AN115"/>
  <sheetViews>
    <sheetView zoomScaleNormal="100" workbookViewId="0">
      <selection activeCell="D31" sqref="D31"/>
    </sheetView>
  </sheetViews>
  <sheetFormatPr baseColWidth="10" defaultRowHeight="12.5"/>
  <cols>
    <col min="1" max="1" width="17.81640625" customWidth="1"/>
    <col min="2" max="2" width="29.54296875" bestFit="1" customWidth="1"/>
    <col min="3" max="3" width="11.453125" customWidth="1"/>
  </cols>
  <sheetData>
    <row r="1" spans="1:40" ht="15.5">
      <c r="A1" s="5" t="s">
        <v>107</v>
      </c>
      <c r="B1" s="2"/>
      <c r="C1" s="2"/>
      <c r="D1" s="2"/>
      <c r="E1" s="2"/>
      <c r="F1" s="2"/>
    </row>
    <row r="2" spans="1:40" ht="12.5" customHeight="1">
      <c r="A2" s="12"/>
    </row>
    <row r="3" spans="1:40"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6</v>
      </c>
      <c r="H3" s="13">
        <v>7</v>
      </c>
      <c r="I3" s="13">
        <v>8</v>
      </c>
      <c r="J3" s="13">
        <v>9</v>
      </c>
      <c r="K3" s="13">
        <v>10</v>
      </c>
      <c r="L3" s="13">
        <v>11</v>
      </c>
      <c r="M3" s="13">
        <v>12</v>
      </c>
      <c r="N3" s="13">
        <v>13</v>
      </c>
      <c r="O3" s="13">
        <v>14</v>
      </c>
      <c r="P3" s="13">
        <v>15</v>
      </c>
      <c r="Q3" s="13">
        <v>16</v>
      </c>
      <c r="R3" s="13">
        <v>17</v>
      </c>
      <c r="S3" s="13">
        <v>18</v>
      </c>
      <c r="T3" s="13">
        <v>19</v>
      </c>
      <c r="U3" s="13">
        <v>20</v>
      </c>
      <c r="V3" s="13">
        <v>21</v>
      </c>
      <c r="W3" s="13">
        <v>22</v>
      </c>
      <c r="X3" s="13">
        <v>23</v>
      </c>
      <c r="Y3" s="13">
        <v>24</v>
      </c>
      <c r="Z3" s="13">
        <v>25</v>
      </c>
      <c r="AA3" s="13">
        <v>26</v>
      </c>
      <c r="AB3" s="13">
        <v>27</v>
      </c>
      <c r="AC3" s="13">
        <v>28</v>
      </c>
      <c r="AD3" s="13">
        <v>29</v>
      </c>
      <c r="AE3" s="13">
        <v>30</v>
      </c>
      <c r="AF3" s="13">
        <v>31</v>
      </c>
      <c r="AG3" s="13">
        <v>32</v>
      </c>
      <c r="AH3" s="13">
        <v>33</v>
      </c>
      <c r="AI3" s="13">
        <v>34</v>
      </c>
      <c r="AJ3" s="13">
        <v>35</v>
      </c>
      <c r="AK3" s="13">
        <v>36</v>
      </c>
      <c r="AL3" s="13">
        <v>37</v>
      </c>
      <c r="AM3" s="13">
        <v>38</v>
      </c>
    </row>
    <row r="4" spans="1:40">
      <c r="A4" s="1"/>
      <c r="B4" s="4"/>
      <c r="C4" s="10"/>
      <c r="D4" s="10" t="s">
        <v>108</v>
      </c>
      <c r="E4" s="10"/>
      <c r="F4" s="10"/>
      <c r="G4" s="10" t="s">
        <v>109</v>
      </c>
      <c r="H4" s="10"/>
      <c r="I4" s="10"/>
      <c r="J4" s="10" t="s">
        <v>110</v>
      </c>
      <c r="K4" s="10"/>
      <c r="L4" s="10"/>
      <c r="M4" s="10" t="s">
        <v>111</v>
      </c>
      <c r="N4" s="10"/>
      <c r="O4" s="10"/>
      <c r="P4" s="10" t="s">
        <v>112</v>
      </c>
      <c r="Q4" s="10"/>
      <c r="R4" s="10"/>
      <c r="S4" s="10" t="s">
        <v>113</v>
      </c>
      <c r="T4" s="10"/>
      <c r="U4" s="10"/>
      <c r="V4" s="10" t="s">
        <v>108</v>
      </c>
      <c r="W4" s="10"/>
      <c r="X4" s="10"/>
      <c r="Y4" s="10" t="s">
        <v>109</v>
      </c>
      <c r="Z4" s="10"/>
      <c r="AA4" s="10"/>
      <c r="AB4" s="10" t="s">
        <v>110</v>
      </c>
      <c r="AC4" s="10"/>
      <c r="AD4" s="10"/>
      <c r="AE4" s="10" t="s">
        <v>111</v>
      </c>
      <c r="AF4" s="10"/>
      <c r="AG4" s="10"/>
      <c r="AH4" s="10" t="s">
        <v>112</v>
      </c>
      <c r="AI4" s="10"/>
      <c r="AJ4" s="10"/>
      <c r="AK4" s="10" t="s">
        <v>113</v>
      </c>
      <c r="AL4" s="10"/>
      <c r="AM4" s="10"/>
    </row>
    <row r="5" spans="1:40">
      <c r="B5" s="6" t="s">
        <v>114</v>
      </c>
      <c r="C5" s="10" t="s">
        <v>115</v>
      </c>
      <c r="D5" s="10" t="s">
        <v>116</v>
      </c>
      <c r="E5" s="10" t="s">
        <v>117</v>
      </c>
      <c r="F5" s="10" t="s">
        <v>118</v>
      </c>
      <c r="G5" s="10" t="s">
        <v>116</v>
      </c>
      <c r="H5" s="10" t="s">
        <v>117</v>
      </c>
      <c r="I5" s="10" t="s">
        <v>118</v>
      </c>
      <c r="J5" s="10" t="s">
        <v>116</v>
      </c>
      <c r="K5" s="10" t="s">
        <v>117</v>
      </c>
      <c r="L5" s="10" t="s">
        <v>118</v>
      </c>
      <c r="M5" s="10" t="s">
        <v>116</v>
      </c>
      <c r="N5" s="10" t="s">
        <v>117</v>
      </c>
      <c r="O5" s="10" t="s">
        <v>118</v>
      </c>
      <c r="P5" s="10" t="s">
        <v>116</v>
      </c>
      <c r="Q5" s="10" t="s">
        <v>117</v>
      </c>
      <c r="R5" s="10" t="s">
        <v>118</v>
      </c>
      <c r="S5" s="10" t="s">
        <v>116</v>
      </c>
      <c r="T5" s="10" t="s">
        <v>117</v>
      </c>
      <c r="U5" s="10" t="s">
        <v>118</v>
      </c>
      <c r="V5" s="10" t="s">
        <v>116</v>
      </c>
      <c r="W5" s="10" t="s">
        <v>117</v>
      </c>
      <c r="X5" s="10" t="s">
        <v>118</v>
      </c>
      <c r="Y5" s="10" t="s">
        <v>116</v>
      </c>
      <c r="Z5" s="10" t="s">
        <v>117</v>
      </c>
      <c r="AA5" s="10" t="s">
        <v>118</v>
      </c>
      <c r="AB5" s="10" t="s">
        <v>116</v>
      </c>
      <c r="AC5" s="10" t="s">
        <v>117</v>
      </c>
      <c r="AD5" s="10" t="s">
        <v>118</v>
      </c>
      <c r="AE5" s="10" t="s">
        <v>116</v>
      </c>
      <c r="AF5" s="10" t="s">
        <v>117</v>
      </c>
      <c r="AG5" s="10" t="s">
        <v>118</v>
      </c>
      <c r="AH5" s="10" t="s">
        <v>116</v>
      </c>
      <c r="AI5" s="10" t="s">
        <v>117</v>
      </c>
      <c r="AJ5" s="10" t="s">
        <v>118</v>
      </c>
      <c r="AK5" s="10" t="s">
        <v>116</v>
      </c>
      <c r="AL5" s="10" t="s">
        <v>117</v>
      </c>
      <c r="AM5" s="10" t="s">
        <v>118</v>
      </c>
    </row>
    <row r="6" spans="1:40" ht="16">
      <c r="A6" s="8" t="s">
        <v>119</v>
      </c>
      <c r="B6" s="8" t="s">
        <v>32</v>
      </c>
      <c r="C6" s="10" t="s">
        <v>33</v>
      </c>
      <c r="D6" s="10" t="s">
        <v>120</v>
      </c>
      <c r="E6" s="10" t="s">
        <v>121</v>
      </c>
      <c r="F6" s="10" t="s">
        <v>34</v>
      </c>
      <c r="G6" s="10" t="s">
        <v>57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 t="s">
        <v>122</v>
      </c>
      <c r="T6" s="10" t="s">
        <v>123</v>
      </c>
      <c r="U6" s="10" t="s">
        <v>57</v>
      </c>
      <c r="V6" s="10" t="s">
        <v>35</v>
      </c>
      <c r="W6" s="10" t="s">
        <v>124</v>
      </c>
      <c r="X6" s="10" t="s">
        <v>34</v>
      </c>
      <c r="Y6" s="10" t="s">
        <v>57</v>
      </c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 t="s">
        <v>125</v>
      </c>
      <c r="AL6" s="10" t="s">
        <v>126</v>
      </c>
      <c r="AM6" s="10" t="s">
        <v>57</v>
      </c>
      <c r="AN6" s="89"/>
    </row>
    <row r="7" spans="1:40" ht="16">
      <c r="A7" s="8"/>
      <c r="B7" s="8" t="s">
        <v>36</v>
      </c>
      <c r="C7" s="10" t="s">
        <v>37</v>
      </c>
      <c r="D7" s="10" t="s">
        <v>127</v>
      </c>
      <c r="E7" s="10" t="s">
        <v>121</v>
      </c>
      <c r="F7" s="10" t="s">
        <v>34</v>
      </c>
      <c r="G7" s="10" t="s">
        <v>57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 t="s">
        <v>128</v>
      </c>
      <c r="T7" s="10" t="s">
        <v>129</v>
      </c>
      <c r="U7" s="10" t="s">
        <v>57</v>
      </c>
      <c r="V7" s="10" t="s">
        <v>130</v>
      </c>
      <c r="W7" s="10" t="s">
        <v>124</v>
      </c>
      <c r="X7" s="10" t="s">
        <v>34</v>
      </c>
      <c r="Y7" s="10" t="s">
        <v>57</v>
      </c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 t="s">
        <v>215</v>
      </c>
      <c r="AL7" s="10" t="s">
        <v>132</v>
      </c>
      <c r="AM7" s="10" t="s">
        <v>57</v>
      </c>
      <c r="AN7" s="89"/>
    </row>
    <row r="8" spans="1:40" ht="16">
      <c r="A8" s="1" t="s">
        <v>133</v>
      </c>
      <c r="B8" s="1" t="s">
        <v>40</v>
      </c>
      <c r="C8" s="10" t="s">
        <v>41</v>
      </c>
      <c r="D8" s="10" t="s">
        <v>134</v>
      </c>
      <c r="E8" s="10" t="s">
        <v>121</v>
      </c>
      <c r="F8" s="10" t="s">
        <v>135</v>
      </c>
      <c r="G8" s="10" t="s">
        <v>57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 t="s">
        <v>136</v>
      </c>
      <c r="T8" s="10" t="s">
        <v>129</v>
      </c>
      <c r="U8" s="10" t="s">
        <v>57</v>
      </c>
      <c r="V8" s="10" t="s">
        <v>130</v>
      </c>
      <c r="W8" s="10" t="s">
        <v>124</v>
      </c>
      <c r="X8" s="10" t="s">
        <v>135</v>
      </c>
      <c r="Y8" s="10" t="s">
        <v>57</v>
      </c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 t="s">
        <v>131</v>
      </c>
      <c r="AL8" s="10" t="s">
        <v>132</v>
      </c>
      <c r="AM8" s="10" t="s">
        <v>57</v>
      </c>
      <c r="AN8" s="89"/>
    </row>
    <row r="9" spans="1:40" ht="16">
      <c r="B9" s="1" t="s">
        <v>44</v>
      </c>
      <c r="C9" s="10" t="s">
        <v>41</v>
      </c>
      <c r="D9" s="10" t="s">
        <v>134</v>
      </c>
      <c r="E9" s="10" t="s">
        <v>121</v>
      </c>
      <c r="F9" s="10" t="s">
        <v>135</v>
      </c>
      <c r="G9" s="10" t="s">
        <v>57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 t="s">
        <v>136</v>
      </c>
      <c r="T9" s="10" t="s">
        <v>129</v>
      </c>
      <c r="U9" s="10" t="s">
        <v>57</v>
      </c>
      <c r="V9" s="10" t="s">
        <v>130</v>
      </c>
      <c r="W9" s="10" t="s">
        <v>124</v>
      </c>
      <c r="X9" s="10" t="s">
        <v>135</v>
      </c>
      <c r="Y9" s="10" t="s">
        <v>57</v>
      </c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 t="s">
        <v>131</v>
      </c>
      <c r="AL9" s="10" t="s">
        <v>132</v>
      </c>
      <c r="AM9" s="10" t="s">
        <v>57</v>
      </c>
      <c r="AN9" s="89"/>
    </row>
    <row r="10" spans="1:40" ht="16">
      <c r="B10" s="6" t="s">
        <v>45</v>
      </c>
      <c r="C10" s="10" t="s">
        <v>46</v>
      </c>
      <c r="D10" s="10" t="s">
        <v>137</v>
      </c>
      <c r="E10" s="10" t="s">
        <v>121</v>
      </c>
      <c r="F10" s="10" t="s">
        <v>138</v>
      </c>
      <c r="G10" s="10" t="s">
        <v>57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 t="s">
        <v>136</v>
      </c>
      <c r="T10" s="10" t="s">
        <v>129</v>
      </c>
      <c r="U10" s="10" t="s">
        <v>57</v>
      </c>
      <c r="V10" s="10" t="s">
        <v>139</v>
      </c>
      <c r="W10" s="10" t="s">
        <v>124</v>
      </c>
      <c r="X10" s="10" t="s">
        <v>138</v>
      </c>
      <c r="Y10" s="10" t="s">
        <v>57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 t="s">
        <v>131</v>
      </c>
      <c r="AL10" s="10" t="s">
        <v>132</v>
      </c>
      <c r="AM10" s="10" t="s">
        <v>57</v>
      </c>
      <c r="AN10" s="89"/>
    </row>
    <row r="11" spans="1:40" ht="16">
      <c r="B11" s="1" t="s">
        <v>49</v>
      </c>
      <c r="C11" s="10" t="s">
        <v>50</v>
      </c>
      <c r="D11" s="10" t="s">
        <v>137</v>
      </c>
      <c r="E11" s="10" t="s">
        <v>121</v>
      </c>
      <c r="F11" s="10" t="s">
        <v>138</v>
      </c>
      <c r="G11" s="10" t="s">
        <v>57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 t="s">
        <v>136</v>
      </c>
      <c r="T11" s="10" t="s">
        <v>129</v>
      </c>
      <c r="U11" s="10" t="s">
        <v>57</v>
      </c>
      <c r="V11" s="10" t="s">
        <v>140</v>
      </c>
      <c r="W11" s="10" t="s">
        <v>124</v>
      </c>
      <c r="X11" s="10" t="s">
        <v>138</v>
      </c>
      <c r="Y11" s="10" t="s">
        <v>57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 t="s">
        <v>131</v>
      </c>
      <c r="AL11" s="10" t="s">
        <v>132</v>
      </c>
      <c r="AM11" s="10" t="s">
        <v>57</v>
      </c>
      <c r="AN11" s="89"/>
    </row>
    <row r="12" spans="1:40" ht="16">
      <c r="B12" s="6" t="s">
        <v>52</v>
      </c>
      <c r="C12" s="10" t="s">
        <v>53</v>
      </c>
      <c r="D12" s="10" t="s">
        <v>141</v>
      </c>
      <c r="E12" s="10" t="s">
        <v>121</v>
      </c>
      <c r="F12" s="10" t="s">
        <v>142</v>
      </c>
      <c r="G12" s="10" t="s">
        <v>143</v>
      </c>
      <c r="H12" s="10" t="s">
        <v>144</v>
      </c>
      <c r="I12" s="10" t="s">
        <v>145</v>
      </c>
      <c r="J12" s="10" t="s">
        <v>146</v>
      </c>
      <c r="K12" s="10" t="s">
        <v>144</v>
      </c>
      <c r="L12" s="10" t="s">
        <v>145</v>
      </c>
      <c r="M12" s="10" t="s">
        <v>147</v>
      </c>
      <c r="N12" s="24" t="s">
        <v>148</v>
      </c>
      <c r="O12" s="10" t="s">
        <v>145</v>
      </c>
      <c r="P12" s="10" t="s">
        <v>149</v>
      </c>
      <c r="Q12" s="10" t="s">
        <v>150</v>
      </c>
      <c r="R12" s="10" t="s">
        <v>151</v>
      </c>
      <c r="S12" s="10" t="s">
        <v>152</v>
      </c>
      <c r="T12" s="10" t="s">
        <v>129</v>
      </c>
      <c r="U12" s="10" t="s">
        <v>57</v>
      </c>
      <c r="V12" s="10" t="s">
        <v>140</v>
      </c>
      <c r="W12" s="10" t="s">
        <v>124</v>
      </c>
      <c r="X12" s="10" t="s">
        <v>142</v>
      </c>
      <c r="Y12" s="10" t="s">
        <v>143</v>
      </c>
      <c r="Z12" s="10" t="s">
        <v>144</v>
      </c>
      <c r="AA12" s="10" t="s">
        <v>57</v>
      </c>
      <c r="AB12" s="10" t="s">
        <v>146</v>
      </c>
      <c r="AC12" s="10" t="s">
        <v>144</v>
      </c>
      <c r="AD12" s="10" t="s">
        <v>57</v>
      </c>
      <c r="AE12" s="10" t="s">
        <v>147</v>
      </c>
      <c r="AF12" s="10" t="s">
        <v>148</v>
      </c>
      <c r="AG12" s="10" t="s">
        <v>57</v>
      </c>
      <c r="AH12" s="10" t="s">
        <v>149</v>
      </c>
      <c r="AI12" s="10" t="s">
        <v>150</v>
      </c>
      <c r="AJ12" s="10" t="s">
        <v>57</v>
      </c>
      <c r="AK12" s="10" t="s">
        <v>153</v>
      </c>
      <c r="AL12" s="10" t="s">
        <v>132</v>
      </c>
      <c r="AM12" s="10" t="s">
        <v>57</v>
      </c>
      <c r="AN12" s="89"/>
    </row>
    <row r="13" spans="1:40" ht="16">
      <c r="B13" s="6" t="s">
        <v>56</v>
      </c>
      <c r="C13" s="10" t="s">
        <v>154</v>
      </c>
      <c r="D13" s="10" t="s">
        <v>120</v>
      </c>
      <c r="E13" s="10" t="s">
        <v>121</v>
      </c>
      <c r="F13" s="10" t="s">
        <v>142</v>
      </c>
      <c r="G13" s="10"/>
      <c r="H13" s="10"/>
      <c r="I13" s="10"/>
      <c r="J13" s="10"/>
      <c r="K13" s="10"/>
      <c r="L13" s="10"/>
      <c r="M13" s="10"/>
      <c r="N13" s="24"/>
      <c r="O13" s="10"/>
      <c r="P13" s="10"/>
      <c r="Q13" s="10"/>
      <c r="R13" s="10"/>
      <c r="S13" s="10" t="s">
        <v>152</v>
      </c>
      <c r="T13" s="10" t="s">
        <v>129</v>
      </c>
      <c r="U13" s="10" t="s">
        <v>57</v>
      </c>
      <c r="V13" s="10" t="s">
        <v>140</v>
      </c>
      <c r="W13" s="10" t="s">
        <v>124</v>
      </c>
      <c r="X13" s="10" t="s">
        <v>34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 t="s">
        <v>215</v>
      </c>
      <c r="AL13" s="10" t="s">
        <v>132</v>
      </c>
      <c r="AM13" s="10"/>
      <c r="AN13" s="89"/>
    </row>
    <row r="14" spans="1:40" ht="16">
      <c r="B14" s="1" t="s">
        <v>58</v>
      </c>
      <c r="C14" s="10" t="s">
        <v>214</v>
      </c>
      <c r="D14" s="10" t="s">
        <v>120</v>
      </c>
      <c r="E14" s="10" t="s">
        <v>121</v>
      </c>
      <c r="F14" s="10" t="s">
        <v>34</v>
      </c>
      <c r="G14" s="10"/>
      <c r="H14" s="10"/>
      <c r="I14" s="10"/>
      <c r="J14" s="10"/>
      <c r="K14" s="10"/>
      <c r="L14" s="10"/>
      <c r="M14" s="10"/>
      <c r="N14" s="24"/>
      <c r="O14" s="10"/>
      <c r="P14" s="10"/>
      <c r="Q14" s="10"/>
      <c r="R14" s="10"/>
      <c r="S14" s="10" t="s">
        <v>128</v>
      </c>
      <c r="T14" s="10" t="s">
        <v>129</v>
      </c>
      <c r="U14" s="10"/>
      <c r="V14" s="10" t="s">
        <v>35</v>
      </c>
      <c r="W14" s="10" t="s">
        <v>124</v>
      </c>
      <c r="X14" s="10" t="s">
        <v>34</v>
      </c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 t="s">
        <v>215</v>
      </c>
      <c r="AL14" s="10" t="s">
        <v>132</v>
      </c>
      <c r="AM14" s="10"/>
      <c r="AN14" s="89"/>
    </row>
    <row r="15" spans="1:40" ht="16">
      <c r="B15" s="1" t="s">
        <v>59</v>
      </c>
      <c r="C15" s="10" t="s">
        <v>155</v>
      </c>
      <c r="D15" s="10" t="s">
        <v>120</v>
      </c>
      <c r="E15" s="10" t="s">
        <v>121</v>
      </c>
      <c r="F15" s="10" t="s">
        <v>34</v>
      </c>
      <c r="G15" s="10"/>
      <c r="H15" s="10"/>
      <c r="I15" s="10"/>
      <c r="J15" s="10"/>
      <c r="K15" s="10"/>
      <c r="L15" s="10"/>
      <c r="M15" s="10"/>
      <c r="N15" s="24"/>
      <c r="O15" s="10"/>
      <c r="P15" s="10"/>
      <c r="Q15" s="10"/>
      <c r="R15" s="10"/>
      <c r="S15" s="10" t="s">
        <v>128</v>
      </c>
      <c r="T15" s="10" t="s">
        <v>129</v>
      </c>
      <c r="U15" s="10"/>
      <c r="V15" s="10" t="s">
        <v>35</v>
      </c>
      <c r="W15" s="10" t="s">
        <v>124</v>
      </c>
      <c r="X15" s="10" t="s">
        <v>34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 t="s">
        <v>215</v>
      </c>
      <c r="AL15" s="10" t="s">
        <v>132</v>
      </c>
      <c r="AM15" s="10"/>
      <c r="AN15" s="89"/>
    </row>
    <row r="16" spans="1:40">
      <c r="G16" s="6" t="s">
        <v>57</v>
      </c>
      <c r="U16" s="6" t="s">
        <v>57</v>
      </c>
      <c r="AM16" s="6" t="s">
        <v>57</v>
      </c>
    </row>
    <row r="17" spans="1:39" ht="13">
      <c r="A17" s="22" t="s">
        <v>156</v>
      </c>
      <c r="G17" s="6"/>
      <c r="U17" s="6"/>
      <c r="AM17" s="6"/>
    </row>
    <row r="18" spans="1:39">
      <c r="A18" s="1" t="s">
        <v>157</v>
      </c>
      <c r="B18">
        <v>788</v>
      </c>
      <c r="J18" s="6"/>
      <c r="U18" s="6" t="s">
        <v>57</v>
      </c>
      <c r="AM18" s="6" t="s">
        <v>57</v>
      </c>
    </row>
    <row r="19" spans="1:39">
      <c r="A19" s="1" t="s">
        <v>158</v>
      </c>
      <c r="B19">
        <v>126</v>
      </c>
    </row>
    <row r="20" spans="1:39">
      <c r="A20" s="1" t="s">
        <v>159</v>
      </c>
      <c r="B20">
        <v>566</v>
      </c>
      <c r="D20" s="9"/>
    </row>
    <row r="21" spans="1:39">
      <c r="A21" s="1" t="s">
        <v>160</v>
      </c>
      <c r="B21">
        <v>77</v>
      </c>
    </row>
    <row r="22" spans="1:39">
      <c r="A22" s="1"/>
    </row>
    <row r="23" spans="1:39">
      <c r="A23" s="1"/>
    </row>
    <row r="24" spans="1:39" ht="13">
      <c r="A24" s="23" t="s">
        <v>161</v>
      </c>
      <c r="C24" s="179" t="s">
        <v>162</v>
      </c>
      <c r="D24" s="179"/>
      <c r="E24" s="179" t="s">
        <v>163</v>
      </c>
      <c r="F24" s="179"/>
    </row>
    <row r="25" spans="1:39">
      <c r="C25" s="1" t="s">
        <v>164</v>
      </c>
      <c r="D25" s="1" t="s">
        <v>165</v>
      </c>
      <c r="E25" s="1" t="s">
        <v>164</v>
      </c>
      <c r="F25" s="1" t="s">
        <v>165</v>
      </c>
    </row>
    <row r="26" spans="1:39">
      <c r="A26" s="1" t="s">
        <v>166</v>
      </c>
      <c r="C26">
        <v>1062</v>
      </c>
      <c r="D26">
        <v>171</v>
      </c>
      <c r="E26">
        <v>706</v>
      </c>
      <c r="F26">
        <v>93</v>
      </c>
    </row>
    <row r="28" spans="1:39">
      <c r="A28" s="1" t="s">
        <v>143</v>
      </c>
      <c r="B28" s="103" t="s">
        <v>19</v>
      </c>
    </row>
    <row r="29" spans="1:39">
      <c r="B29" t="s">
        <v>167</v>
      </c>
      <c r="C29">
        <v>1.1200000000000001</v>
      </c>
      <c r="D29">
        <v>1.26</v>
      </c>
      <c r="E29">
        <v>1.08</v>
      </c>
      <c r="F29">
        <v>1.19</v>
      </c>
    </row>
    <row r="30" spans="1:39">
      <c r="B30" t="s">
        <v>168</v>
      </c>
      <c r="C30">
        <v>1.08</v>
      </c>
      <c r="D30">
        <v>1.1599999999999999</v>
      </c>
      <c r="E30">
        <v>1.05</v>
      </c>
      <c r="F30">
        <v>1.1200000000000001</v>
      </c>
    </row>
    <row r="31" spans="1:39">
      <c r="B31" t="s">
        <v>169</v>
      </c>
      <c r="C31">
        <v>1.03</v>
      </c>
      <c r="D31">
        <v>1.07</v>
      </c>
      <c r="E31">
        <v>1.02</v>
      </c>
      <c r="F31">
        <v>1.05</v>
      </c>
    </row>
    <row r="32" spans="1:39">
      <c r="B32" t="s">
        <v>170</v>
      </c>
      <c r="C32">
        <v>0.95</v>
      </c>
      <c r="D32">
        <v>0.91</v>
      </c>
      <c r="E32">
        <v>0.97</v>
      </c>
      <c r="F32">
        <v>0.93</v>
      </c>
    </row>
    <row r="33" spans="1:6">
      <c r="B33" t="s">
        <v>171</v>
      </c>
      <c r="C33">
        <v>0.88</v>
      </c>
      <c r="D33">
        <v>0.77</v>
      </c>
      <c r="E33">
        <v>0.91</v>
      </c>
      <c r="F33">
        <v>0.81</v>
      </c>
    </row>
    <row r="34" spans="1:6">
      <c r="B34" t="s">
        <v>172</v>
      </c>
      <c r="C34">
        <v>0.81</v>
      </c>
      <c r="D34">
        <v>0.65</v>
      </c>
      <c r="E34">
        <v>0.86</v>
      </c>
      <c r="F34">
        <v>0.71</v>
      </c>
    </row>
    <row r="35" spans="1:6">
      <c r="B35" t="s">
        <v>173</v>
      </c>
      <c r="C35">
        <v>0.74</v>
      </c>
      <c r="D35">
        <v>0.55000000000000004</v>
      </c>
      <c r="E35">
        <v>0.82</v>
      </c>
      <c r="F35">
        <v>0.63</v>
      </c>
    </row>
    <row r="36" spans="1:6">
      <c r="B36" t="s">
        <v>174</v>
      </c>
      <c r="C36">
        <v>0.69</v>
      </c>
      <c r="D36">
        <v>0.47</v>
      </c>
      <c r="E36">
        <v>0.77</v>
      </c>
      <c r="F36">
        <v>0.55000000000000004</v>
      </c>
    </row>
    <row r="37" spans="1:6">
      <c r="B37" t="s">
        <v>175</v>
      </c>
      <c r="C37">
        <v>0.63</v>
      </c>
      <c r="D37">
        <v>0.4</v>
      </c>
      <c r="E37">
        <v>0.73</v>
      </c>
      <c r="F37">
        <v>0.49</v>
      </c>
    </row>
    <row r="38" spans="1:6">
      <c r="B38" t="s">
        <v>176</v>
      </c>
      <c r="C38">
        <v>0.57999999999999996</v>
      </c>
      <c r="D38">
        <v>0.34</v>
      </c>
      <c r="E38">
        <v>0.69</v>
      </c>
      <c r="F38">
        <v>0.43</v>
      </c>
    </row>
    <row r="40" spans="1:6">
      <c r="A40" s="1" t="s">
        <v>146</v>
      </c>
      <c r="B40" s="103" t="s">
        <v>19</v>
      </c>
    </row>
    <row r="41" spans="1:6">
      <c r="B41" t="s">
        <v>177</v>
      </c>
      <c r="C41">
        <v>1.28</v>
      </c>
      <c r="D41">
        <v>1.2</v>
      </c>
      <c r="E41">
        <v>1.25</v>
      </c>
      <c r="F41">
        <v>1.17</v>
      </c>
    </row>
    <row r="42" spans="1:6">
      <c r="B42" t="s">
        <v>178</v>
      </c>
      <c r="C42">
        <v>1.1399999999999999</v>
      </c>
      <c r="D42">
        <v>1.1100000000000001</v>
      </c>
      <c r="E42">
        <v>1.23</v>
      </c>
      <c r="F42">
        <v>1.0900000000000001</v>
      </c>
    </row>
    <row r="43" spans="1:6">
      <c r="B43" t="s">
        <v>179</v>
      </c>
      <c r="C43">
        <v>1.02</v>
      </c>
      <c r="D43">
        <v>1.01</v>
      </c>
      <c r="E43">
        <v>1.02</v>
      </c>
      <c r="F43">
        <v>1.01</v>
      </c>
    </row>
    <row r="44" spans="1:6">
      <c r="B44" t="s">
        <v>180</v>
      </c>
      <c r="C44">
        <v>0.91</v>
      </c>
      <c r="D44">
        <v>0.93</v>
      </c>
      <c r="E44">
        <v>0.91</v>
      </c>
      <c r="F44">
        <v>0.94</v>
      </c>
    </row>
    <row r="45" spans="1:6">
      <c r="B45" t="s">
        <v>181</v>
      </c>
      <c r="C45">
        <v>0.8</v>
      </c>
      <c r="D45">
        <v>0.85</v>
      </c>
      <c r="E45">
        <v>0.82</v>
      </c>
      <c r="F45">
        <v>0.87</v>
      </c>
    </row>
    <row r="46" spans="1:6">
      <c r="B46" t="s">
        <v>182</v>
      </c>
      <c r="C46">
        <v>0.71</v>
      </c>
      <c r="D46">
        <v>0.77</v>
      </c>
      <c r="E46">
        <v>0.73</v>
      </c>
      <c r="F46">
        <v>0.8</v>
      </c>
    </row>
    <row r="47" spans="1:6">
      <c r="B47" t="s">
        <v>183</v>
      </c>
      <c r="C47">
        <v>0.63</v>
      </c>
      <c r="D47">
        <v>0.7</v>
      </c>
      <c r="E47">
        <v>0.65</v>
      </c>
      <c r="F47">
        <v>0.74</v>
      </c>
    </row>
    <row r="48" spans="1:6">
      <c r="B48" t="s">
        <v>184</v>
      </c>
      <c r="C48">
        <v>0.55000000000000004</v>
      </c>
      <c r="D48">
        <v>0.64</v>
      </c>
      <c r="E48">
        <v>0.57999999999999996</v>
      </c>
      <c r="F48">
        <v>0.68</v>
      </c>
    </row>
    <row r="49" spans="1:6">
      <c r="B49" t="s">
        <v>185</v>
      </c>
      <c r="C49">
        <v>0.48</v>
      </c>
      <c r="D49">
        <v>0.57999999999999996</v>
      </c>
      <c r="E49">
        <v>0.51</v>
      </c>
      <c r="F49">
        <v>0.62</v>
      </c>
    </row>
    <row r="50" spans="1:6">
      <c r="B50" t="s">
        <v>186</v>
      </c>
      <c r="C50">
        <v>0.42</v>
      </c>
      <c r="D50">
        <v>0.52</v>
      </c>
      <c r="E50">
        <v>0.45</v>
      </c>
      <c r="F50">
        <v>0.56000000000000005</v>
      </c>
    </row>
    <row r="51" spans="1:6">
      <c r="B51" t="s">
        <v>187</v>
      </c>
      <c r="C51">
        <v>0.37</v>
      </c>
      <c r="D51">
        <v>0.46</v>
      </c>
      <c r="E51">
        <v>0.4</v>
      </c>
      <c r="F51">
        <v>0.51</v>
      </c>
    </row>
    <row r="52" spans="1:6">
      <c r="B52" t="s">
        <v>188</v>
      </c>
      <c r="C52">
        <v>0.32</v>
      </c>
      <c r="D52">
        <v>0.41</v>
      </c>
      <c r="E52">
        <v>0.35</v>
      </c>
      <c r="F52">
        <v>0.46</v>
      </c>
    </row>
    <row r="53" spans="1:6">
      <c r="B53" t="s">
        <v>189</v>
      </c>
      <c r="C53">
        <v>0.27</v>
      </c>
      <c r="D53">
        <v>0.37</v>
      </c>
      <c r="E53">
        <v>0.3</v>
      </c>
      <c r="F53">
        <v>0.41</v>
      </c>
    </row>
    <row r="55" spans="1:6">
      <c r="A55" s="1" t="s">
        <v>190</v>
      </c>
      <c r="B55" s="103" t="s">
        <v>19</v>
      </c>
    </row>
    <row r="56" spans="1:6">
      <c r="B56" s="1" t="s">
        <v>191</v>
      </c>
      <c r="C56">
        <v>0.95</v>
      </c>
      <c r="D56">
        <v>0.9</v>
      </c>
      <c r="E56">
        <v>0.98</v>
      </c>
      <c r="F56">
        <v>0.93</v>
      </c>
    </row>
    <row r="57" spans="1:6">
      <c r="B57" s="1" t="s">
        <v>192</v>
      </c>
      <c r="C57">
        <v>1.1100000000000001</v>
      </c>
      <c r="D57">
        <v>1.3</v>
      </c>
      <c r="E57">
        <v>1.03</v>
      </c>
      <c r="F57">
        <v>1.17</v>
      </c>
    </row>
    <row r="59" spans="1:6">
      <c r="A59" s="1" t="s">
        <v>193</v>
      </c>
      <c r="B59" s="103" t="s">
        <v>19</v>
      </c>
    </row>
    <row r="60" spans="1:6">
      <c r="B60" s="1" t="s">
        <v>194</v>
      </c>
      <c r="C60">
        <v>0.88</v>
      </c>
      <c r="D60">
        <v>0.84</v>
      </c>
      <c r="E60">
        <v>0.91</v>
      </c>
      <c r="F60">
        <v>0.88</v>
      </c>
    </row>
    <row r="61" spans="1:6">
      <c r="B61" s="1" t="s">
        <v>195</v>
      </c>
      <c r="C61">
        <v>1.02</v>
      </c>
      <c r="D61">
        <v>1.02</v>
      </c>
      <c r="E61">
        <v>1.01</v>
      </c>
      <c r="F61">
        <v>1.02</v>
      </c>
    </row>
    <row r="62" spans="1:6">
      <c r="A62" s="1"/>
      <c r="B62" s="1" t="s">
        <v>196</v>
      </c>
      <c r="C62">
        <v>1.18</v>
      </c>
      <c r="D62">
        <v>1.24</v>
      </c>
      <c r="E62" s="1">
        <v>1.1299999999999999</v>
      </c>
      <c r="F62">
        <v>1.17</v>
      </c>
    </row>
    <row r="63" spans="1:6">
      <c r="A63" s="1"/>
    </row>
    <row r="65" spans="1:27" ht="14">
      <c r="A65" s="1" t="s">
        <v>197</v>
      </c>
      <c r="B65" s="31" t="s">
        <v>32</v>
      </c>
      <c r="C65" s="10">
        <v>30</v>
      </c>
      <c r="D65" s="31">
        <v>4</v>
      </c>
    </row>
    <row r="66" spans="1:27" ht="14">
      <c r="A66" s="1"/>
      <c r="B66" s="31" t="s">
        <v>36</v>
      </c>
      <c r="C66" s="10">
        <v>40</v>
      </c>
      <c r="D66" s="31">
        <v>7</v>
      </c>
    </row>
    <row r="67" spans="1:27" ht="14">
      <c r="A67" s="1"/>
      <c r="B67" s="75" t="s">
        <v>40</v>
      </c>
      <c r="C67">
        <v>20</v>
      </c>
      <c r="D67" s="75">
        <v>3</v>
      </c>
      <c r="Z67" s="6"/>
    </row>
    <row r="68" spans="1:27" ht="14">
      <c r="A68" s="1"/>
      <c r="B68" s="75" t="s">
        <v>44</v>
      </c>
      <c r="C68">
        <v>20</v>
      </c>
      <c r="D68" s="75">
        <v>3</v>
      </c>
      <c r="Z68" s="6"/>
    </row>
    <row r="69" spans="1:27" ht="14">
      <c r="B69" s="31" t="s">
        <v>45</v>
      </c>
      <c r="C69" s="3">
        <v>40</v>
      </c>
      <c r="D69" s="31">
        <v>6</v>
      </c>
      <c r="AA69" s="10"/>
    </row>
    <row r="70" spans="1:27" ht="14">
      <c r="B70" s="75" t="s">
        <v>49</v>
      </c>
      <c r="C70" s="3">
        <v>40</v>
      </c>
      <c r="D70" s="75">
        <v>6</v>
      </c>
      <c r="AA70" s="10"/>
    </row>
    <row r="71" spans="1:27" ht="14">
      <c r="B71" s="31" t="s">
        <v>52</v>
      </c>
      <c r="C71">
        <v>60</v>
      </c>
      <c r="D71" s="31">
        <v>8</v>
      </c>
      <c r="AA71" s="10"/>
    </row>
    <row r="72" spans="1:27" ht="14">
      <c r="B72" s="31" t="s">
        <v>56</v>
      </c>
      <c r="D72" s="31">
        <v>6</v>
      </c>
      <c r="AA72" s="10"/>
    </row>
    <row r="73" spans="1:27" ht="14">
      <c r="B73" s="31" t="s">
        <v>58</v>
      </c>
      <c r="D73" s="31">
        <v>20</v>
      </c>
      <c r="AA73" s="10"/>
    </row>
    <row r="74" spans="1:27" ht="14">
      <c r="B74" s="31" t="s">
        <v>59</v>
      </c>
      <c r="D74" s="31">
        <v>24</v>
      </c>
      <c r="AA74" s="10"/>
    </row>
    <row r="75" spans="1:27">
      <c r="AA75" s="10"/>
    </row>
    <row r="76" spans="1:27">
      <c r="A76" s="6" t="s">
        <v>199</v>
      </c>
      <c r="B76" s="10" t="s">
        <v>32</v>
      </c>
      <c r="C76" s="10">
        <v>60</v>
      </c>
      <c r="D76" s="10">
        <v>60</v>
      </c>
      <c r="Z76" s="9"/>
      <c r="AA76" s="9"/>
    </row>
    <row r="77" spans="1:27">
      <c r="A77" s="6"/>
      <c r="B77" s="10" t="s">
        <v>36</v>
      </c>
      <c r="C77" s="10">
        <v>45</v>
      </c>
      <c r="D77" s="10">
        <v>45</v>
      </c>
      <c r="Z77" s="10"/>
      <c r="AA77" s="10"/>
    </row>
    <row r="78" spans="1:27">
      <c r="A78" s="6"/>
      <c r="B78" s="6" t="s">
        <v>198</v>
      </c>
      <c r="C78">
        <v>21</v>
      </c>
      <c r="D78">
        <v>180</v>
      </c>
      <c r="Z78" s="10"/>
      <c r="AA78" s="10"/>
    </row>
    <row r="79" spans="1:27">
      <c r="B79" s="1" t="str">
        <f>B9</f>
        <v>École secondaire</v>
      </c>
      <c r="C79">
        <v>21</v>
      </c>
      <c r="D79">
        <v>180</v>
      </c>
      <c r="Z79" s="10"/>
      <c r="AA79" s="10"/>
    </row>
    <row r="80" spans="1:27">
      <c r="B80" s="1" t="str">
        <f>B10</f>
        <v>École professionnelle</v>
      </c>
      <c r="C80">
        <v>21</v>
      </c>
      <c r="D80">
        <v>180</v>
      </c>
      <c r="Z80" s="9"/>
      <c r="AA80" s="9"/>
    </row>
    <row r="81" spans="1:27">
      <c r="B81" s="1" t="str">
        <f>B11</f>
        <v>Gymnases</v>
      </c>
      <c r="C81">
        <v>21</v>
      </c>
      <c r="D81">
        <v>180</v>
      </c>
      <c r="Z81" s="9"/>
      <c r="AA81" s="9"/>
    </row>
    <row r="82" spans="1:27">
      <c r="B82" s="1" t="str">
        <f>B12</f>
        <v>Haute école</v>
      </c>
      <c r="C82">
        <v>15</v>
      </c>
      <c r="D82">
        <v>80</v>
      </c>
      <c r="Z82" s="11"/>
      <c r="AA82" s="10"/>
    </row>
    <row r="83" spans="1:27">
      <c r="Z83" s="11"/>
      <c r="AA83" s="10"/>
    </row>
    <row r="84" spans="1:27">
      <c r="A84" s="1" t="s">
        <v>200</v>
      </c>
      <c r="B84" s="16">
        <v>6</v>
      </c>
      <c r="C84">
        <v>0.8</v>
      </c>
      <c r="D84">
        <v>0.8</v>
      </c>
    </row>
    <row r="85" spans="1:27">
      <c r="A85" s="1"/>
      <c r="B85" s="17">
        <v>5.5</v>
      </c>
      <c r="C85" s="10">
        <v>0.9</v>
      </c>
      <c r="D85" s="10">
        <v>0.9</v>
      </c>
    </row>
    <row r="86" spans="1:27">
      <c r="B86" s="17">
        <v>5</v>
      </c>
      <c r="C86">
        <v>1</v>
      </c>
      <c r="D86">
        <v>1</v>
      </c>
    </row>
    <row r="87" spans="1:27">
      <c r="B87" s="18">
        <v>4.5</v>
      </c>
      <c r="C87" s="10">
        <v>1.1000000000000001</v>
      </c>
      <c r="D87" s="10">
        <v>1.1000000000000001</v>
      </c>
      <c r="Z87" s="10"/>
      <c r="AA87" s="10"/>
    </row>
    <row r="88" spans="1:27">
      <c r="B88" s="18">
        <v>4</v>
      </c>
      <c r="C88">
        <v>1.2</v>
      </c>
      <c r="D88">
        <v>1.2</v>
      </c>
      <c r="Z88" s="10"/>
      <c r="AA88" s="10"/>
    </row>
    <row r="89" spans="1:27">
      <c r="B89" s="19">
        <v>3.5</v>
      </c>
      <c r="C89" s="10">
        <v>1.35</v>
      </c>
      <c r="D89" s="10">
        <v>1.35</v>
      </c>
      <c r="W89" s="6"/>
      <c r="Z89" s="6"/>
      <c r="AA89" s="10"/>
    </row>
    <row r="90" spans="1:27">
      <c r="B90" s="19">
        <v>3</v>
      </c>
      <c r="C90">
        <v>1.5</v>
      </c>
      <c r="D90">
        <v>1.5</v>
      </c>
      <c r="Z90" s="6"/>
    </row>
    <row r="91" spans="1:27">
      <c r="B91" s="20">
        <v>2.5</v>
      </c>
      <c r="C91" s="10">
        <v>1.75</v>
      </c>
      <c r="D91" s="10">
        <v>1.75</v>
      </c>
      <c r="Z91" s="6"/>
    </row>
    <row r="92" spans="1:27">
      <c r="B92" s="20">
        <v>2</v>
      </c>
      <c r="C92" s="1">
        <v>2</v>
      </c>
      <c r="D92">
        <v>2</v>
      </c>
      <c r="Q92" s="6"/>
      <c r="R92" s="6"/>
      <c r="S92" s="6"/>
      <c r="T92" s="6"/>
      <c r="V92" s="6"/>
      <c r="Z92" s="6"/>
    </row>
    <row r="93" spans="1:27">
      <c r="B93" s="21">
        <v>1.5</v>
      </c>
      <c r="C93" s="10">
        <v>2.25</v>
      </c>
      <c r="D93" s="10">
        <v>2.25</v>
      </c>
      <c r="Z93" s="6"/>
    </row>
    <row r="94" spans="1:27">
      <c r="B94" s="21">
        <v>1</v>
      </c>
      <c r="Z94" s="6"/>
    </row>
    <row r="96" spans="1:27">
      <c r="A96" s="6" t="s">
        <v>202</v>
      </c>
      <c r="B96" s="28" t="s">
        <v>203</v>
      </c>
      <c r="C96" s="29">
        <v>6</v>
      </c>
      <c r="D96" s="29">
        <v>5.5</v>
      </c>
      <c r="E96" s="29">
        <v>5</v>
      </c>
      <c r="F96" s="29">
        <v>4.5</v>
      </c>
      <c r="G96" s="29">
        <v>4</v>
      </c>
      <c r="H96" s="29">
        <v>3.5</v>
      </c>
      <c r="I96" s="29">
        <v>3</v>
      </c>
      <c r="J96" s="29">
        <v>2.5</v>
      </c>
      <c r="K96" s="29">
        <v>2</v>
      </c>
      <c r="L96" s="29">
        <v>1.5</v>
      </c>
      <c r="M96" s="29">
        <v>1</v>
      </c>
      <c r="N96" s="27"/>
    </row>
    <row r="97" spans="1:26">
      <c r="A97" s="6"/>
      <c r="C97" s="6"/>
      <c r="D97" s="16">
        <v>6</v>
      </c>
      <c r="E97" s="17">
        <v>5.5</v>
      </c>
      <c r="F97" s="17">
        <v>5</v>
      </c>
      <c r="G97" s="18">
        <v>4.5</v>
      </c>
      <c r="H97" s="18">
        <v>4</v>
      </c>
      <c r="I97" s="19">
        <v>3.5</v>
      </c>
      <c r="J97" s="19">
        <v>3</v>
      </c>
      <c r="K97" s="20">
        <v>2.5</v>
      </c>
      <c r="L97" s="20">
        <v>2</v>
      </c>
      <c r="M97" s="21">
        <v>1.5</v>
      </c>
      <c r="N97" s="21">
        <v>1</v>
      </c>
    </row>
    <row r="98" spans="1:26">
      <c r="A98" s="6" t="s">
        <v>204</v>
      </c>
      <c r="B98" s="10" t="s">
        <v>32</v>
      </c>
      <c r="C98" s="14">
        <v>0</v>
      </c>
      <c r="D98" s="14">
        <f t="shared" ref="D98:D104" si="0">($C65*SKF_6)+0.001</f>
        <v>24.001000000000001</v>
      </c>
      <c r="E98" s="25">
        <f t="shared" ref="E98:E104" si="1">($C65*SKF_5_5)+0.001</f>
        <v>27.001000000000001</v>
      </c>
      <c r="F98" s="14">
        <f t="shared" ref="F98:F104" si="2">($C65*SKF_5)+0.001</f>
        <v>30.001000000000001</v>
      </c>
      <c r="G98" s="25">
        <f t="shared" ref="G98:G104" si="3">($C65*SKF_4_5)+0.001</f>
        <v>33.000999999999998</v>
      </c>
      <c r="H98" s="14">
        <f t="shared" ref="H98:H104" si="4">($C65*SKF_4)+0.001</f>
        <v>36.000999999999998</v>
      </c>
      <c r="I98" s="25">
        <f t="shared" ref="I98:I104" si="5">($C65*SKF_3_5)+0.001</f>
        <v>40.500999999999998</v>
      </c>
      <c r="J98" s="14">
        <f t="shared" ref="J98:J104" si="6">($C65*SKF_3)+0.001</f>
        <v>45.000999999999998</v>
      </c>
      <c r="K98" s="25">
        <f t="shared" ref="K98:K104" si="7">($C65*SKF_2_5)+0.001</f>
        <v>52.500999999999998</v>
      </c>
      <c r="L98" s="14">
        <f t="shared" ref="L98:L104" si="8">($C65*SKF_2)+0.001</f>
        <v>60.000999999999998</v>
      </c>
      <c r="M98" s="25">
        <f t="shared" ref="M98:M104" si="9">($C65*SKF_1_5)+0.001</f>
        <v>67.501000000000005</v>
      </c>
      <c r="O98" s="10" t="s">
        <v>201</v>
      </c>
    </row>
    <row r="99" spans="1:26">
      <c r="A99" s="6"/>
      <c r="B99" s="10" t="s">
        <v>36</v>
      </c>
      <c r="C99" s="14">
        <v>0</v>
      </c>
      <c r="D99" s="14">
        <f t="shared" si="0"/>
        <v>32.000999999999998</v>
      </c>
      <c r="E99" s="25">
        <f t="shared" si="1"/>
        <v>36.000999999999998</v>
      </c>
      <c r="F99" s="14">
        <f t="shared" si="2"/>
        <v>40.000999999999998</v>
      </c>
      <c r="G99" s="25">
        <f t="shared" si="3"/>
        <v>44.000999999999998</v>
      </c>
      <c r="H99" s="14">
        <f t="shared" si="4"/>
        <v>48.000999999999998</v>
      </c>
      <c r="I99" s="25">
        <f t="shared" si="5"/>
        <v>54.000999999999998</v>
      </c>
      <c r="J99" s="14">
        <f t="shared" si="6"/>
        <v>60.000999999999998</v>
      </c>
      <c r="K99" s="25">
        <f t="shared" si="7"/>
        <v>70.001000000000005</v>
      </c>
      <c r="L99" s="14">
        <f t="shared" si="8"/>
        <v>80.001000000000005</v>
      </c>
      <c r="M99" s="25">
        <f t="shared" si="9"/>
        <v>90.001000000000005</v>
      </c>
      <c r="O99" s="10"/>
      <c r="Z99" s="6"/>
    </row>
    <row r="100" spans="1:26">
      <c r="A100" s="6"/>
      <c r="B100" s="6" t="s">
        <v>198</v>
      </c>
      <c r="C100" s="14">
        <v>0</v>
      </c>
      <c r="D100" s="14">
        <f t="shared" si="0"/>
        <v>16.001000000000001</v>
      </c>
      <c r="E100" s="25">
        <f t="shared" si="1"/>
        <v>18.001000000000001</v>
      </c>
      <c r="F100" s="14">
        <f t="shared" si="2"/>
        <v>20.001000000000001</v>
      </c>
      <c r="G100" s="25">
        <f t="shared" si="3"/>
        <v>22.001000000000001</v>
      </c>
      <c r="H100" s="14">
        <f t="shared" si="4"/>
        <v>24.001000000000001</v>
      </c>
      <c r="I100" s="25">
        <f t="shared" si="5"/>
        <v>27.001000000000001</v>
      </c>
      <c r="J100" s="14">
        <f t="shared" si="6"/>
        <v>30.001000000000001</v>
      </c>
      <c r="K100" s="25">
        <f t="shared" si="7"/>
        <v>35.000999999999998</v>
      </c>
      <c r="L100" s="14">
        <f t="shared" si="8"/>
        <v>40.000999999999998</v>
      </c>
      <c r="M100" s="25">
        <f t="shared" si="9"/>
        <v>45.000999999999998</v>
      </c>
      <c r="O100" s="10"/>
    </row>
    <row r="101" spans="1:26">
      <c r="B101" s="1" t="str">
        <f>B9</f>
        <v>École secondaire</v>
      </c>
      <c r="C101" s="14">
        <v>0</v>
      </c>
      <c r="D101" s="14">
        <f t="shared" si="0"/>
        <v>16.001000000000001</v>
      </c>
      <c r="E101" s="25">
        <f t="shared" si="1"/>
        <v>18.001000000000001</v>
      </c>
      <c r="F101" s="14">
        <f t="shared" si="2"/>
        <v>20.001000000000001</v>
      </c>
      <c r="G101" s="25">
        <f t="shared" si="3"/>
        <v>22.001000000000001</v>
      </c>
      <c r="H101" s="14">
        <f t="shared" si="4"/>
        <v>24.001000000000001</v>
      </c>
      <c r="I101" s="25">
        <f t="shared" si="5"/>
        <v>27.001000000000001</v>
      </c>
      <c r="J101" s="14">
        <f t="shared" si="6"/>
        <v>30.001000000000001</v>
      </c>
      <c r="K101" s="25">
        <f t="shared" si="7"/>
        <v>35.000999999999998</v>
      </c>
      <c r="L101" s="14">
        <f t="shared" si="8"/>
        <v>40.000999999999998</v>
      </c>
      <c r="M101" s="25">
        <f t="shared" si="9"/>
        <v>45.000999999999998</v>
      </c>
    </row>
    <row r="102" spans="1:26">
      <c r="B102" s="1" t="str">
        <f>B10</f>
        <v>École professionnelle</v>
      </c>
      <c r="C102" s="14">
        <v>0</v>
      </c>
      <c r="D102" s="14">
        <f t="shared" si="0"/>
        <v>32.000999999999998</v>
      </c>
      <c r="E102" s="25">
        <f t="shared" si="1"/>
        <v>36.000999999999998</v>
      </c>
      <c r="F102" s="14">
        <f t="shared" si="2"/>
        <v>40.000999999999998</v>
      </c>
      <c r="G102" s="25">
        <f t="shared" si="3"/>
        <v>44.000999999999998</v>
      </c>
      <c r="H102" s="14">
        <f t="shared" si="4"/>
        <v>48.000999999999998</v>
      </c>
      <c r="I102" s="25">
        <f t="shared" si="5"/>
        <v>54.000999999999998</v>
      </c>
      <c r="J102" s="14">
        <f t="shared" si="6"/>
        <v>60.000999999999998</v>
      </c>
      <c r="K102" s="25">
        <f t="shared" si="7"/>
        <v>70.001000000000005</v>
      </c>
      <c r="L102" s="14">
        <f t="shared" si="8"/>
        <v>80.001000000000005</v>
      </c>
      <c r="M102" s="25">
        <f t="shared" si="9"/>
        <v>90.001000000000005</v>
      </c>
    </row>
    <row r="103" spans="1:26">
      <c r="B103" s="1" t="str">
        <f>B11</f>
        <v>Gymnases</v>
      </c>
      <c r="C103" s="14">
        <v>0</v>
      </c>
      <c r="D103" s="14">
        <f t="shared" si="0"/>
        <v>32.000999999999998</v>
      </c>
      <c r="E103" s="25">
        <f t="shared" si="1"/>
        <v>36.000999999999998</v>
      </c>
      <c r="F103" s="14">
        <f t="shared" si="2"/>
        <v>40.000999999999998</v>
      </c>
      <c r="G103" s="25">
        <f t="shared" si="3"/>
        <v>44.000999999999998</v>
      </c>
      <c r="H103" s="14">
        <f t="shared" si="4"/>
        <v>48.000999999999998</v>
      </c>
      <c r="I103" s="25">
        <f t="shared" si="5"/>
        <v>54.000999999999998</v>
      </c>
      <c r="J103" s="14">
        <f t="shared" si="6"/>
        <v>60.000999999999998</v>
      </c>
      <c r="K103" s="25">
        <f t="shared" si="7"/>
        <v>70.001000000000005</v>
      </c>
      <c r="L103" s="14">
        <f t="shared" si="8"/>
        <v>80.001000000000005</v>
      </c>
      <c r="M103" s="25">
        <f t="shared" si="9"/>
        <v>90.001000000000005</v>
      </c>
    </row>
    <row r="104" spans="1:26">
      <c r="B104" s="1" t="str">
        <f>B12</f>
        <v>Haute école</v>
      </c>
      <c r="C104" s="14">
        <v>0</v>
      </c>
      <c r="D104" s="14">
        <f t="shared" si="0"/>
        <v>48.000999999999998</v>
      </c>
      <c r="E104" s="25">
        <f t="shared" si="1"/>
        <v>54.000999999999998</v>
      </c>
      <c r="F104" s="14">
        <f t="shared" si="2"/>
        <v>60.000999999999998</v>
      </c>
      <c r="G104" s="25">
        <f t="shared" si="3"/>
        <v>66.001000000000005</v>
      </c>
      <c r="H104" s="14">
        <f t="shared" si="4"/>
        <v>72.001000000000005</v>
      </c>
      <c r="I104" s="25">
        <f t="shared" si="5"/>
        <v>81.001000000000005</v>
      </c>
      <c r="J104" s="14">
        <f t="shared" si="6"/>
        <v>90.001000000000005</v>
      </c>
      <c r="K104" s="25">
        <f t="shared" si="7"/>
        <v>105.001</v>
      </c>
      <c r="L104" s="14">
        <f t="shared" si="8"/>
        <v>120.001</v>
      </c>
      <c r="M104" s="25">
        <f t="shared" si="9"/>
        <v>135.001</v>
      </c>
    </row>
    <row r="105" spans="1:26">
      <c r="C105" s="6"/>
      <c r="D105" s="6"/>
      <c r="E105" s="8"/>
      <c r="F105" s="6"/>
      <c r="G105" s="8"/>
      <c r="H105" s="6"/>
      <c r="I105" s="8"/>
      <c r="J105" s="6"/>
      <c r="K105" s="8"/>
      <c r="L105" s="6"/>
      <c r="M105" s="8"/>
    </row>
    <row r="106" spans="1:26">
      <c r="A106" s="6" t="s">
        <v>205</v>
      </c>
      <c r="B106" s="10" t="s">
        <v>32</v>
      </c>
      <c r="C106" s="15">
        <v>0</v>
      </c>
      <c r="D106" s="15">
        <f t="shared" ref="D106:D112" si="10">($D65*SKF_T_6)+0.001</f>
        <v>3.2010000000000001</v>
      </c>
      <c r="E106" s="26">
        <f t="shared" ref="E106:E112" si="11">($D65*SKF_T_5_5)+0.001</f>
        <v>3.601</v>
      </c>
      <c r="F106" s="15">
        <f t="shared" ref="F106:F112" si="12">($D65*SKF_T_5)+0.001</f>
        <v>4.0010000000000003</v>
      </c>
      <c r="G106" s="26">
        <f t="shared" ref="G106:G112" si="13">($D65*SKF_T_4_5)+0.001</f>
        <v>4.4010000000000007</v>
      </c>
      <c r="H106" s="15">
        <f t="shared" ref="H106:H112" si="14">($D65*SKF_T_4)+0.001</f>
        <v>4.8010000000000002</v>
      </c>
      <c r="I106" s="26">
        <f t="shared" ref="I106:I112" si="15">($D65*SKF_T_3_5)+0.001</f>
        <v>5.4010000000000007</v>
      </c>
      <c r="J106" s="15">
        <f t="shared" ref="J106:J112" si="16">($D65*SKF_T_3)+0.001</f>
        <v>6.0010000000000003</v>
      </c>
      <c r="K106" s="26">
        <f t="shared" ref="K106:K112" si="17">($D65*SKF_T_2_5)+0.001</f>
        <v>7.0010000000000003</v>
      </c>
      <c r="L106" s="15">
        <f t="shared" ref="L106:L112" si="18">($D65*SKF_T_2)+0.001</f>
        <v>8.0009999999999994</v>
      </c>
      <c r="M106" s="26">
        <f t="shared" ref="M106:M112" si="19">($D65*SKF_T_1_5)+0.001</f>
        <v>9.0009999999999994</v>
      </c>
    </row>
    <row r="107" spans="1:26">
      <c r="A107" s="6"/>
      <c r="B107" s="10" t="s">
        <v>36</v>
      </c>
      <c r="C107" s="15">
        <v>1</v>
      </c>
      <c r="D107" s="15">
        <f t="shared" si="10"/>
        <v>5.6010000000000009</v>
      </c>
      <c r="E107" s="26">
        <f t="shared" si="11"/>
        <v>6.3010000000000002</v>
      </c>
      <c r="F107" s="15">
        <f t="shared" si="12"/>
        <v>7.0010000000000003</v>
      </c>
      <c r="G107" s="26">
        <f t="shared" si="13"/>
        <v>7.7010000000000014</v>
      </c>
      <c r="H107" s="15">
        <f t="shared" si="14"/>
        <v>8.4009999999999998</v>
      </c>
      <c r="I107" s="26">
        <f t="shared" si="15"/>
        <v>9.4510000000000005</v>
      </c>
      <c r="J107" s="15">
        <f t="shared" si="16"/>
        <v>10.500999999999999</v>
      </c>
      <c r="K107" s="26">
        <f t="shared" si="17"/>
        <v>12.250999999999999</v>
      </c>
      <c r="L107" s="15">
        <f t="shared" si="18"/>
        <v>14.000999999999999</v>
      </c>
      <c r="M107" s="26">
        <f t="shared" si="19"/>
        <v>15.750999999999999</v>
      </c>
    </row>
    <row r="108" spans="1:26">
      <c r="A108" s="6"/>
      <c r="B108" s="6" t="s">
        <v>198</v>
      </c>
      <c r="C108" s="15">
        <v>2</v>
      </c>
      <c r="D108" s="15">
        <f t="shared" si="10"/>
        <v>2.4010000000000002</v>
      </c>
      <c r="E108" s="26">
        <f t="shared" si="11"/>
        <v>2.7010000000000001</v>
      </c>
      <c r="F108" s="15">
        <f t="shared" si="12"/>
        <v>3.0009999999999999</v>
      </c>
      <c r="G108" s="26">
        <f t="shared" si="13"/>
        <v>3.3010000000000002</v>
      </c>
      <c r="H108" s="15">
        <f t="shared" si="14"/>
        <v>3.6009999999999995</v>
      </c>
      <c r="I108" s="26">
        <f t="shared" si="15"/>
        <v>4.051000000000001</v>
      </c>
      <c r="J108" s="15">
        <f t="shared" si="16"/>
        <v>4.5010000000000003</v>
      </c>
      <c r="K108" s="26">
        <f t="shared" si="17"/>
        <v>5.2510000000000003</v>
      </c>
      <c r="L108" s="15">
        <f t="shared" si="18"/>
        <v>6.0010000000000003</v>
      </c>
      <c r="M108" s="26">
        <f t="shared" si="19"/>
        <v>6.7510000000000003</v>
      </c>
    </row>
    <row r="109" spans="1:26">
      <c r="B109" s="1" t="str">
        <f t="shared" ref="B109:B112" si="20">B9</f>
        <v>École secondaire</v>
      </c>
      <c r="C109" s="15">
        <v>3</v>
      </c>
      <c r="D109" s="15">
        <f t="shared" si="10"/>
        <v>2.4010000000000002</v>
      </c>
      <c r="E109" s="26">
        <f t="shared" si="11"/>
        <v>2.7010000000000001</v>
      </c>
      <c r="F109" s="15">
        <f t="shared" si="12"/>
        <v>3.0009999999999999</v>
      </c>
      <c r="G109" s="26">
        <f t="shared" si="13"/>
        <v>3.3010000000000002</v>
      </c>
      <c r="H109" s="15">
        <f t="shared" si="14"/>
        <v>3.6009999999999995</v>
      </c>
      <c r="I109" s="26">
        <f t="shared" si="15"/>
        <v>4.051000000000001</v>
      </c>
      <c r="J109" s="15">
        <f t="shared" si="16"/>
        <v>4.5010000000000003</v>
      </c>
      <c r="K109" s="26">
        <f t="shared" si="17"/>
        <v>5.2510000000000003</v>
      </c>
      <c r="L109" s="15">
        <f t="shared" si="18"/>
        <v>6.0010000000000003</v>
      </c>
      <c r="M109" s="26">
        <f t="shared" si="19"/>
        <v>6.7510000000000003</v>
      </c>
      <c r="O109" s="6"/>
    </row>
    <row r="110" spans="1:26">
      <c r="B110" s="1" t="str">
        <f t="shared" si="20"/>
        <v>École professionnelle</v>
      </c>
      <c r="C110" s="15">
        <v>4</v>
      </c>
      <c r="D110" s="15">
        <f t="shared" si="10"/>
        <v>4.801000000000001</v>
      </c>
      <c r="E110" s="26">
        <f t="shared" si="11"/>
        <v>5.4010000000000007</v>
      </c>
      <c r="F110" s="15">
        <f t="shared" si="12"/>
        <v>6.0010000000000003</v>
      </c>
      <c r="G110" s="26">
        <f t="shared" si="13"/>
        <v>6.6010000000000009</v>
      </c>
      <c r="H110" s="15">
        <f t="shared" si="14"/>
        <v>7.2009999999999996</v>
      </c>
      <c r="I110" s="26">
        <f t="shared" si="15"/>
        <v>8.1010000000000009</v>
      </c>
      <c r="J110" s="15">
        <f t="shared" si="16"/>
        <v>9.0009999999999994</v>
      </c>
      <c r="K110" s="26">
        <f t="shared" si="17"/>
        <v>10.500999999999999</v>
      </c>
      <c r="L110" s="15">
        <f t="shared" si="18"/>
        <v>12.000999999999999</v>
      </c>
      <c r="M110" s="26">
        <f t="shared" si="19"/>
        <v>13.500999999999999</v>
      </c>
    </row>
    <row r="111" spans="1:26">
      <c r="B111" s="1" t="str">
        <f t="shared" si="20"/>
        <v>Gymnases</v>
      </c>
      <c r="C111" s="15">
        <v>5</v>
      </c>
      <c r="D111" s="15">
        <f t="shared" si="10"/>
        <v>4.801000000000001</v>
      </c>
      <c r="E111" s="26">
        <f t="shared" si="11"/>
        <v>5.4010000000000007</v>
      </c>
      <c r="F111" s="15">
        <f t="shared" si="12"/>
        <v>6.0010000000000003</v>
      </c>
      <c r="G111" s="26">
        <f t="shared" si="13"/>
        <v>6.6010000000000009</v>
      </c>
      <c r="H111" s="15">
        <f t="shared" si="14"/>
        <v>7.2009999999999996</v>
      </c>
      <c r="I111" s="26">
        <f t="shared" si="15"/>
        <v>8.1010000000000009</v>
      </c>
      <c r="J111" s="15">
        <f t="shared" si="16"/>
        <v>9.0009999999999994</v>
      </c>
      <c r="K111" s="26">
        <f t="shared" si="17"/>
        <v>10.500999999999999</v>
      </c>
      <c r="L111" s="15">
        <f t="shared" si="18"/>
        <v>12.000999999999999</v>
      </c>
      <c r="M111" s="26">
        <f t="shared" si="19"/>
        <v>13.500999999999999</v>
      </c>
    </row>
    <row r="112" spans="1:26">
      <c r="B112" s="1" t="str">
        <f t="shared" si="20"/>
        <v>Haute école</v>
      </c>
      <c r="C112" s="15">
        <v>6</v>
      </c>
      <c r="D112" s="15">
        <f t="shared" si="10"/>
        <v>6.4010000000000007</v>
      </c>
      <c r="E112" s="26">
        <f t="shared" si="11"/>
        <v>7.2010000000000005</v>
      </c>
      <c r="F112" s="15">
        <f t="shared" si="12"/>
        <v>8.0009999999999994</v>
      </c>
      <c r="G112" s="26">
        <f t="shared" si="13"/>
        <v>8.8010000000000002</v>
      </c>
      <c r="H112" s="15">
        <f t="shared" si="14"/>
        <v>9.6009999999999991</v>
      </c>
      <c r="I112" s="26">
        <f t="shared" si="15"/>
        <v>10.801</v>
      </c>
      <c r="J112" s="15">
        <f t="shared" si="16"/>
        <v>12.000999999999999</v>
      </c>
      <c r="K112" s="26">
        <f t="shared" si="17"/>
        <v>14.000999999999999</v>
      </c>
      <c r="L112" s="15">
        <f t="shared" si="18"/>
        <v>16.001000000000001</v>
      </c>
      <c r="M112" s="26">
        <f t="shared" si="19"/>
        <v>18.001000000000001</v>
      </c>
    </row>
    <row r="114" spans="1:2">
      <c r="A114" s="6" t="s">
        <v>206</v>
      </c>
      <c r="B114" s="7">
        <f>ROUND(0.082*1.2*3.6,2)</f>
        <v>0.35</v>
      </c>
    </row>
    <row r="115" spans="1:2">
      <c r="A115" s="6" t="s">
        <v>207</v>
      </c>
      <c r="B115" s="7">
        <f>ROUND(0.068*1.2*3.6,2)</f>
        <v>0.28999999999999998</v>
      </c>
    </row>
  </sheetData>
  <sheetProtection selectLockedCells="1" selectUnlockedCells="1"/>
  <mergeCells count="2">
    <mergeCell ref="C24:D24"/>
    <mergeCell ref="E24:F24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55</vt:i4>
      </vt:variant>
    </vt:vector>
  </HeadingPairs>
  <TitlesOfParts>
    <vt:vector size="61" baseType="lpstr">
      <vt:lpstr>311</vt:lpstr>
      <vt:lpstr>312</vt:lpstr>
      <vt:lpstr>313</vt:lpstr>
      <vt:lpstr>321</vt:lpstr>
      <vt:lpstr>322</vt:lpstr>
      <vt:lpstr>Constantes</vt:lpstr>
      <vt:lpstr>Beschaeftigtendichte</vt:lpstr>
      <vt:lpstr>'311'!Druckbereich</vt:lpstr>
      <vt:lpstr>'312'!Druckbereich</vt:lpstr>
      <vt:lpstr>'321'!Druckbereich</vt:lpstr>
      <vt:lpstr>'322'!Druckbereich</vt:lpstr>
      <vt:lpstr>Einwohnerdichte</vt:lpstr>
      <vt:lpstr>Faktor_THGE_E</vt:lpstr>
      <vt:lpstr>Faktor_THGE_N</vt:lpstr>
      <vt:lpstr>ListBeschaeftigtendichte</vt:lpstr>
      <vt:lpstr>ListEinwohnerdichte</vt:lpstr>
      <vt:lpstr>ListMassnahme</vt:lpstr>
      <vt:lpstr>ListNutzungsprofil</vt:lpstr>
      <vt:lpstr>ListOeV_Gueteklasse</vt:lpstr>
      <vt:lpstr>ListParkplaetze</vt:lpstr>
      <vt:lpstr>ListRichtwerte</vt:lpstr>
      <vt:lpstr>ListSchultyp</vt:lpstr>
      <vt:lpstr>Noten</vt:lpstr>
      <vt:lpstr>Noten_PE</vt:lpstr>
      <vt:lpstr>Noten_THGE</vt:lpstr>
      <vt:lpstr>Nutzungsprofil</vt:lpstr>
      <vt:lpstr>OeV_Gueteklasse</vt:lpstr>
      <vt:lpstr>Parkplaetze</vt:lpstr>
      <vt:lpstr>PE_2015</vt:lpstr>
      <vt:lpstr>PE_2050</vt:lpstr>
      <vt:lpstr>Personenflaeche</vt:lpstr>
      <vt:lpstr>PWM_THGE</vt:lpstr>
      <vt:lpstr>Richtwerte</vt:lpstr>
      <vt:lpstr>RW_THGE</vt:lpstr>
      <vt:lpstr>RWHochschule_PE</vt:lpstr>
      <vt:lpstr>RWHochschule_THGE</vt:lpstr>
      <vt:lpstr>Schultyp</vt:lpstr>
      <vt:lpstr>SKF_1_5</vt:lpstr>
      <vt:lpstr>SKF_2</vt:lpstr>
      <vt:lpstr>SKF_2_5</vt:lpstr>
      <vt:lpstr>SKF_3</vt:lpstr>
      <vt:lpstr>SKF_3_5</vt:lpstr>
      <vt:lpstr>SKF_4</vt:lpstr>
      <vt:lpstr>SKF_4_5</vt:lpstr>
      <vt:lpstr>SKF_5</vt:lpstr>
      <vt:lpstr>SKF_5_5</vt:lpstr>
      <vt:lpstr>SKF_6</vt:lpstr>
      <vt:lpstr>SKF_T_1_5</vt:lpstr>
      <vt:lpstr>SKF_T_2</vt:lpstr>
      <vt:lpstr>SKF_T_2_5</vt:lpstr>
      <vt:lpstr>SKF_T_3</vt:lpstr>
      <vt:lpstr>SKF_T_3_5</vt:lpstr>
      <vt:lpstr>SKF_T_4</vt:lpstr>
      <vt:lpstr>SKF_T_4_5</vt:lpstr>
      <vt:lpstr>SKF_T_5</vt:lpstr>
      <vt:lpstr>SKF_T_5_5</vt:lpstr>
      <vt:lpstr>SKF_T_6</vt:lpstr>
      <vt:lpstr>STyp</vt:lpstr>
      <vt:lpstr>THGE_2015</vt:lpstr>
      <vt:lpstr>THGE_2050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2020-11-06T21:20:39Z</dcterms:created>
  <dcterms:modified xsi:type="dcterms:W3CDTF">2025-01-15T11:31:27Z</dcterms:modified>
</cp:coreProperties>
</file>